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1A797CC-6C16-4B1B-909E-A9A093FE0B0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Lr.hastiq" sheetId="25" state="hidden" r:id="rId9"/>
    <sheet name="Guyq" sheetId="21" state="hidden" r:id="rId10"/>
    <sheet name="Ymtacik" sheetId="22" state="hidden" r:id="rId11"/>
    <sheet name="Usumnakan" sheetId="23" state="hidden" r:id="rId12"/>
    <sheet name="Aragamash" sheetId="24" state="hidden" r:id="rId13"/>
  </sheets>
  <externalReferences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8">#REF!</definedName>
    <definedName name="Tab1CodeCol">#REF!</definedName>
    <definedName name="Tab1Col" localSheetId="5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8">#REF!</definedName>
    <definedName name="Tab2RowLast">#REF!</definedName>
    <definedName name="Tab3CodeCol" localSheetId="4">'[3]5'!#REF!</definedName>
    <definedName name="Tab3CodeCol" localSheetId="5">#REF!</definedName>
    <definedName name="Tab3CodeCol" localSheetId="8">#REF!</definedName>
    <definedName name="Tab3CodeCol">#REF!</definedName>
    <definedName name="Tab3Col1" localSheetId="4">'[3]5'!#REF!</definedName>
    <definedName name="Tab3Col1" localSheetId="5">#REF!</definedName>
    <definedName name="Tab3Col1" localSheetId="8">#REF!</definedName>
    <definedName name="Tab3Col1">#REF!</definedName>
    <definedName name="Tab3ColLast" localSheetId="4">'[3]5'!#REF!</definedName>
    <definedName name="Tab3ColLast" localSheetId="5">#REF!</definedName>
    <definedName name="Tab3ColLast" localSheetId="8">#REF!</definedName>
    <definedName name="Tab3ColLast">#REF!</definedName>
    <definedName name="Tab3Row1" localSheetId="4">'[3]5'!#REF!</definedName>
    <definedName name="Tab3Row1" localSheetId="5">#REF!</definedName>
    <definedName name="Tab3Row1" localSheetId="8">#REF!</definedName>
    <definedName name="Tab3Row1">#REF!</definedName>
    <definedName name="Tab3RowLast" localSheetId="4">'[3]5'!#REF!</definedName>
    <definedName name="Tab3RowLast" localSheetId="5">#REF!</definedName>
    <definedName name="Tab3RowLast" localSheetId="8">#REF!</definedName>
    <definedName name="Tab3RowLast">#REF!</definedName>
    <definedName name="Tab4CodeCol" localSheetId="4">'[3]5'!#REF!</definedName>
    <definedName name="Tab4CodeCol" localSheetId="5">#REF!</definedName>
    <definedName name="Tab4CodeCol" localSheetId="8">#REF!</definedName>
    <definedName name="Tab4CodeCol">#REF!</definedName>
    <definedName name="Tab4Col1" localSheetId="4">'[3]5'!#REF!</definedName>
    <definedName name="Tab4Col1" localSheetId="5">#REF!</definedName>
    <definedName name="Tab4Col1" localSheetId="8">#REF!</definedName>
    <definedName name="Tab4Col1">#REF!</definedName>
    <definedName name="Tab4ColLast" localSheetId="4">'[3]5'!#REF!</definedName>
    <definedName name="Tab4ColLast" localSheetId="5">#REF!</definedName>
    <definedName name="Tab4ColLast" localSheetId="8">#REF!</definedName>
    <definedName name="Tab4ColLast">#REF!</definedName>
    <definedName name="Tab4Row1" localSheetId="4">'[3]5'!#REF!</definedName>
    <definedName name="Tab4Row1" localSheetId="5">#REF!</definedName>
    <definedName name="Tab4Row1" localSheetId="8">#REF!</definedName>
    <definedName name="Tab4Row1">#REF!</definedName>
    <definedName name="Tab4RowLast" localSheetId="4">'[3]5'!#REF!</definedName>
    <definedName name="Tab4RowLast" localSheetId="5">#REF!</definedName>
    <definedName name="Tab4RowLast" localSheetId="8">#REF!</definedName>
    <definedName name="Tab4RowLast">#REF!</definedName>
    <definedName name="Tab5CodeCol" localSheetId="4">'[3]5'!#REF!</definedName>
    <definedName name="Tab5CodeCol" localSheetId="5">#REF!</definedName>
    <definedName name="Tab5CodeCol" localSheetId="8">#REF!</definedName>
    <definedName name="Tab5CodeCol">#REF!</definedName>
    <definedName name="Tab5Col1" localSheetId="4">'[3]5'!#REF!</definedName>
    <definedName name="Tab5Col1" localSheetId="5">#REF!</definedName>
    <definedName name="Tab5Col1" localSheetId="8">#REF!</definedName>
    <definedName name="Tab5Col1">#REF!</definedName>
    <definedName name="Tab5ColLast" localSheetId="4">'[3]5'!#REF!</definedName>
    <definedName name="Tab5ColLast" localSheetId="5">#REF!</definedName>
    <definedName name="Tab5ColLast" localSheetId="8">#REF!</definedName>
    <definedName name="Tab5ColLast">#REF!</definedName>
    <definedName name="Tab5Row1" localSheetId="4">'[3]5'!#REF!</definedName>
    <definedName name="Tab5Row1" localSheetId="5">#REF!</definedName>
    <definedName name="Tab5Row1" localSheetId="8">#REF!</definedName>
    <definedName name="Tab5Row1">#REF!</definedName>
    <definedName name="Tab5RowLast" localSheetId="4">'[3]5'!#REF!</definedName>
    <definedName name="Tab5RowLast" localSheetId="5">#REF!</definedName>
    <definedName name="Tab5RowLast" localSheetId="8">#REF!</definedName>
    <definedName name="Tab5RowLast">#REF!</definedName>
    <definedName name="Tab6CodeCol" localSheetId="4">'[3]5'!#REF!</definedName>
    <definedName name="Tab6CodeCol" localSheetId="5">#REF!</definedName>
    <definedName name="Tab6CodeCol" localSheetId="8">#REF!</definedName>
    <definedName name="Tab6CodeCol">#REF!</definedName>
    <definedName name="Tab6Col1" localSheetId="4">'[3]5'!#REF!</definedName>
    <definedName name="Tab6Col1" localSheetId="5">#REF!</definedName>
    <definedName name="Tab6Col1" localSheetId="8">#REF!</definedName>
    <definedName name="Tab6Col1">#REF!</definedName>
    <definedName name="Tab6ColLast" localSheetId="4">'[3]5'!#REF!</definedName>
    <definedName name="Tab6ColLast" localSheetId="5">#REF!</definedName>
    <definedName name="Tab6ColLast" localSheetId="8">#REF!</definedName>
    <definedName name="Tab6ColLast">#REF!</definedName>
    <definedName name="Tab6Row1" localSheetId="4">'[3]5'!#REF!</definedName>
    <definedName name="Tab6Row1" localSheetId="5">#REF!</definedName>
    <definedName name="Tab6Row1" localSheetId="8">#REF!</definedName>
    <definedName name="Tab6Row1">#REF!</definedName>
    <definedName name="Tab6RowLast" localSheetId="4">'[3]5'!#REF!</definedName>
    <definedName name="Tab6RowLast" localSheetId="5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6" i="7" l="1"/>
  <c r="D86" i="7"/>
  <c r="C86" i="7"/>
  <c r="A71" i="7"/>
  <c r="A67" i="19"/>
  <c r="E32" i="7"/>
  <c r="D32" i="7"/>
  <c r="C32" i="7"/>
  <c r="F77" i="7"/>
  <c r="E77" i="7"/>
  <c r="D77" i="7"/>
  <c r="E76" i="7"/>
  <c r="F76" i="7"/>
  <c r="D76" i="7"/>
  <c r="E52" i="7"/>
  <c r="D52" i="7"/>
  <c r="C52" i="7"/>
  <c r="E49" i="7"/>
  <c r="D49" i="7"/>
  <c r="C49" i="7"/>
  <c r="L48" i="19"/>
  <c r="D7" i="11"/>
  <c r="H24" i="21"/>
  <c r="L37" i="25"/>
  <c r="L36" i="25"/>
  <c r="H7" i="11"/>
  <c r="L7" i="11"/>
  <c r="H36" i="25"/>
  <c r="K36" i="25" s="1"/>
  <c r="J36" i="25"/>
  <c r="E36" i="25"/>
  <c r="J34" i="25"/>
  <c r="E34" i="25"/>
  <c r="F34" i="25"/>
  <c r="H34" i="25" s="1"/>
  <c r="K34" i="25" s="1"/>
  <c r="I34" i="25"/>
  <c r="J33" i="25"/>
  <c r="F33" i="25"/>
  <c r="I33" i="25" s="1"/>
  <c r="E33" i="25"/>
  <c r="E32" i="25"/>
  <c r="F32" i="25"/>
  <c r="I32" i="25" s="1"/>
  <c r="J30" i="25"/>
  <c r="F30" i="25"/>
  <c r="I30" i="25" s="1"/>
  <c r="E30" i="25"/>
  <c r="J29" i="25"/>
  <c r="F29" i="25"/>
  <c r="H29" i="25" s="1"/>
  <c r="E29" i="25"/>
  <c r="E26" i="25"/>
  <c r="F26" i="25"/>
  <c r="I26" i="25" s="1"/>
  <c r="J23" i="25"/>
  <c r="E23" i="25"/>
  <c r="F23" i="25"/>
  <c r="I23" i="25" s="1"/>
  <c r="J22" i="25"/>
  <c r="F22" i="25"/>
  <c r="I22" i="25" s="1"/>
  <c r="E22" i="25"/>
  <c r="J21" i="25"/>
  <c r="J20" i="25"/>
  <c r="E21" i="25"/>
  <c r="E20" i="25"/>
  <c r="F21" i="25"/>
  <c r="I21" i="25" s="1"/>
  <c r="F20" i="25"/>
  <c r="I20" i="25" s="1"/>
  <c r="J15" i="25"/>
  <c r="E15" i="25"/>
  <c r="F15" i="25"/>
  <c r="H15" i="25" s="1"/>
  <c r="J13" i="25"/>
  <c r="F13" i="25"/>
  <c r="H13" i="25" s="1"/>
  <c r="E13" i="25"/>
  <c r="J12" i="25"/>
  <c r="F12" i="25"/>
  <c r="I12" i="25" s="1"/>
  <c r="E12" i="25"/>
  <c r="H33" i="25" l="1"/>
  <c r="K33" i="25" s="1"/>
  <c r="K29" i="25"/>
  <c r="H30" i="25"/>
  <c r="K30" i="25" s="1"/>
  <c r="I29" i="25"/>
  <c r="H23" i="25"/>
  <c r="K23" i="25" s="1"/>
  <c r="H22" i="25"/>
  <c r="K22" i="25" s="1"/>
  <c r="H20" i="25"/>
  <c r="K20" i="25" s="1"/>
  <c r="H21" i="25"/>
  <c r="K21" i="25" s="1"/>
  <c r="K15" i="25"/>
  <c r="K13" i="25"/>
  <c r="I15" i="25"/>
  <c r="I13" i="25"/>
  <c r="H12" i="25"/>
  <c r="K12" i="25" s="1"/>
  <c r="C38" i="25"/>
  <c r="J37" i="25"/>
  <c r="F37" i="25"/>
  <c r="E37" i="25"/>
  <c r="F35" i="25"/>
  <c r="I35" i="25" s="1"/>
  <c r="E35" i="25"/>
  <c r="J31" i="25"/>
  <c r="F31" i="25"/>
  <c r="I31" i="25" s="1"/>
  <c r="E31" i="25"/>
  <c r="J28" i="25"/>
  <c r="F28" i="25"/>
  <c r="E28" i="25"/>
  <c r="J27" i="25"/>
  <c r="F27" i="25"/>
  <c r="I27" i="25" s="1"/>
  <c r="E27" i="25"/>
  <c r="J25" i="25"/>
  <c r="F25" i="25"/>
  <c r="I25" i="25" s="1"/>
  <c r="E25" i="25"/>
  <c r="J24" i="25"/>
  <c r="F24" i="25"/>
  <c r="E24" i="25"/>
  <c r="J19" i="25"/>
  <c r="F19" i="25"/>
  <c r="I19" i="25" s="1"/>
  <c r="E19" i="25"/>
  <c r="J18" i="25"/>
  <c r="F18" i="25"/>
  <c r="E18" i="25"/>
  <c r="J17" i="25"/>
  <c r="F17" i="25"/>
  <c r="I17" i="25" s="1"/>
  <c r="E17" i="25"/>
  <c r="J16" i="25"/>
  <c r="F16" i="25"/>
  <c r="I16" i="25" s="1"/>
  <c r="E16" i="25"/>
  <c r="J14" i="25"/>
  <c r="F14" i="25"/>
  <c r="E14" i="25"/>
  <c r="J11" i="25"/>
  <c r="F11" i="25"/>
  <c r="E11" i="25"/>
  <c r="H24" i="25" l="1"/>
  <c r="K24" i="25" s="1"/>
  <c r="H28" i="25"/>
  <c r="K28" i="25" s="1"/>
  <c r="H18" i="25"/>
  <c r="K18" i="25" s="1"/>
  <c r="F38" i="25"/>
  <c r="H17" i="25"/>
  <c r="K17" i="25" s="1"/>
  <c r="H35" i="25"/>
  <c r="K35" i="25" s="1"/>
  <c r="H14" i="25"/>
  <c r="K14" i="25" s="1"/>
  <c r="I24" i="25"/>
  <c r="H37" i="25"/>
  <c r="K37" i="25" s="1"/>
  <c r="E38" i="25"/>
  <c r="I14" i="25"/>
  <c r="H25" i="25"/>
  <c r="K25" i="25" s="1"/>
  <c r="I28" i="25"/>
  <c r="J35" i="25"/>
  <c r="I37" i="25"/>
  <c r="H11" i="25"/>
  <c r="K11" i="25" s="1"/>
  <c r="I11" i="25"/>
  <c r="I18" i="25"/>
  <c r="H27" i="25"/>
  <c r="K27" i="25" s="1"/>
  <c r="H16" i="25"/>
  <c r="K16" i="25" s="1"/>
  <c r="H19" i="25"/>
  <c r="K19" i="25" s="1"/>
  <c r="H31" i="25"/>
  <c r="K31" i="25" s="1"/>
  <c r="I38" i="25" l="1"/>
  <c r="K38" i="25"/>
  <c r="H38" i="25"/>
  <c r="D80" i="10" l="1"/>
  <c r="E24" i="24" l="1"/>
  <c r="E14" i="22" l="1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5" i="22"/>
  <c r="E6" i="22"/>
  <c r="E7" i="22"/>
  <c r="E8" i="22"/>
  <c r="E9" i="22"/>
  <c r="E10" i="22"/>
  <c r="E11" i="22"/>
  <c r="E12" i="22"/>
  <c r="E13" i="22"/>
  <c r="E31" i="22" l="1"/>
  <c r="E30" i="21" l="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E5" i="21"/>
  <c r="E116" i="23"/>
  <c r="E115" i="23"/>
  <c r="E114" i="23"/>
  <c r="E113" i="23"/>
  <c r="E112" i="23"/>
  <c r="E111" i="23"/>
  <c r="E110" i="23"/>
  <c r="E109" i="23"/>
  <c r="E108" i="23"/>
  <c r="E107" i="23"/>
  <c r="E106" i="23"/>
  <c r="E105" i="23"/>
  <c r="E104" i="23"/>
  <c r="E103" i="23"/>
  <c r="E102" i="23"/>
  <c r="E101" i="23"/>
  <c r="E100" i="23"/>
  <c r="E99" i="23"/>
  <c r="E98" i="23"/>
  <c r="E97" i="23"/>
  <c r="E96" i="23"/>
  <c r="E95" i="23"/>
  <c r="E94" i="23"/>
  <c r="E93" i="23"/>
  <c r="E92" i="23"/>
  <c r="E91" i="23"/>
  <c r="E90" i="23"/>
  <c r="E89" i="23"/>
  <c r="E88" i="23"/>
  <c r="E87" i="23"/>
  <c r="E86" i="23"/>
  <c r="E85" i="23"/>
  <c r="E84" i="23"/>
  <c r="E83" i="23"/>
  <c r="E82" i="23"/>
  <c r="E81" i="23"/>
  <c r="E80" i="23"/>
  <c r="E79" i="23"/>
  <c r="E78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25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" i="24"/>
  <c r="E4" i="24"/>
  <c r="E31" i="21" l="1"/>
  <c r="E26" i="24"/>
  <c r="E117" i="23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6" i="7"/>
  <c r="K48" i="7"/>
  <c r="L48" i="7"/>
  <c r="K51" i="7"/>
  <c r="L51" i="7"/>
  <c r="L52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A61" i="9" l="1"/>
  <c r="A62" i="9"/>
  <c r="A63" i="9" s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D38" i="7" s="1"/>
  <c r="K38" i="7" s="1"/>
  <c r="E38" i="7"/>
  <c r="L38" i="7" s="1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D13" i="10" s="1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4" i="10" l="1"/>
  <c r="E14" i="10" s="1"/>
  <c r="M20" i="7"/>
  <c r="F18" i="7"/>
  <c r="M19" i="7"/>
  <c r="M17" i="7"/>
  <c r="D11" i="10"/>
  <c r="E11" i="10" s="1"/>
  <c r="D10" i="10"/>
  <c r="M16" i="7"/>
  <c r="L15" i="7"/>
  <c r="A12" i="10"/>
  <c r="A16" i="10" s="1"/>
  <c r="A17" i="10" s="1"/>
  <c r="A18" i="10" s="1"/>
  <c r="A19" i="10" s="1"/>
  <c r="A20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3" i="10" l="1"/>
  <c r="A14" i="10" s="1"/>
  <c r="A15" i="10" s="1"/>
  <c r="E13" i="10"/>
  <c r="D12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12" i="10" l="1"/>
  <c r="C67" i="7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37" i="7" l="1"/>
  <c r="A38" i="7" s="1"/>
  <c r="A39" i="7" s="1"/>
  <c r="A40" i="7" s="1"/>
  <c r="A41" i="7" s="1"/>
  <c r="A42" i="7" s="1"/>
  <c r="A43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F22" i="7"/>
  <c r="M22" i="7" l="1"/>
  <c r="D22" i="7"/>
  <c r="C22" i="7"/>
  <c r="A45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K22" i="7" l="1"/>
  <c r="L22" i="7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M85" i="7" s="1"/>
  <c r="C81" i="7"/>
  <c r="D81" i="7"/>
  <c r="E81" i="7"/>
  <c r="C74" i="7"/>
  <c r="D74" i="7"/>
  <c r="E74" i="7"/>
  <c r="E21" i="7" s="1"/>
  <c r="E18" i="7" l="1"/>
  <c r="M21" i="7"/>
  <c r="K74" i="7"/>
  <c r="D21" i="7"/>
  <c r="C18" i="7"/>
  <c r="C13" i="7" s="1"/>
  <c r="L85" i="7"/>
  <c r="L81" i="7"/>
  <c r="M81" i="7"/>
  <c r="L74" i="7"/>
  <c r="M74" i="7"/>
  <c r="K81" i="7"/>
  <c r="K85" i="7"/>
  <c r="E13" i="7"/>
  <c r="C73" i="7"/>
  <c r="E73" i="7"/>
  <c r="D73" i="7"/>
  <c r="D18" i="7" l="1"/>
  <c r="L18" i="7" s="1"/>
  <c r="K21" i="7"/>
  <c r="M18" i="7"/>
  <c r="L21" i="7"/>
  <c r="L73" i="7"/>
  <c r="M73" i="7"/>
  <c r="K73" i="7"/>
  <c r="F5" i="10"/>
  <c r="F61" i="7"/>
  <c r="M61" i="7" s="1"/>
  <c r="K18" i="7" l="1"/>
  <c r="D13" i="7"/>
  <c r="D86" i="10"/>
  <c r="B81" i="10"/>
  <c r="B80" i="10"/>
  <c r="D68" i="9"/>
  <c r="K90" i="7"/>
  <c r="L13" i="7" l="1"/>
  <c r="K13" i="7"/>
  <c r="D54" i="18"/>
  <c r="D59" i="18" s="1"/>
  <c r="A2" i="15"/>
  <c r="A2" i="18"/>
  <c r="F71" i="7" l="1"/>
  <c r="F59" i="18"/>
  <c r="D41" i="19"/>
  <c r="H71" i="7" l="1"/>
  <c r="F40" i="7"/>
  <c r="F39" i="7"/>
  <c r="E40" i="7" l="1"/>
  <c r="C40" i="7"/>
  <c r="D40" i="7" s="1"/>
  <c r="K40" i="7" s="1"/>
  <c r="E39" i="7"/>
  <c r="C39" i="7"/>
  <c r="D39" i="7" s="1"/>
  <c r="K39" i="7" s="1"/>
  <c r="F23" i="7"/>
  <c r="M23" i="7" s="1"/>
  <c r="A2" i="11"/>
  <c r="L39" i="7" l="1"/>
  <c r="M39" i="7"/>
  <c r="L40" i="7"/>
  <c r="M40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E64" i="7" l="1"/>
  <c r="D64" i="7"/>
  <c r="K64" i="7" s="1"/>
  <c r="D56" i="7"/>
  <c r="E56" i="7"/>
  <c r="L56" i="7" s="1"/>
  <c r="C56" i="7"/>
  <c r="K32" i="7"/>
  <c r="L32" i="7"/>
  <c r="M32" i="7"/>
  <c r="D60" i="10"/>
  <c r="D53" i="10"/>
  <c r="D59" i="10"/>
  <c r="D15" i="15"/>
  <c r="D11" i="15"/>
  <c r="C11" i="15"/>
  <c r="C7" i="15"/>
  <c r="L64" i="7" l="1"/>
  <c r="M64" i="7"/>
  <c r="K56" i="7"/>
  <c r="M56" i="7"/>
  <c r="C23" i="15"/>
  <c r="E23" i="9"/>
  <c r="F25" i="7"/>
  <c r="M25" i="7" s="1"/>
  <c r="F58" i="7"/>
  <c r="M58" i="7" s="1"/>
  <c r="F57" i="7"/>
  <c r="M57" i="7" s="1"/>
  <c r="F54" i="7"/>
  <c r="F53" i="7"/>
  <c r="F52" i="7"/>
  <c r="F51" i="7"/>
  <c r="M51" i="7" s="1"/>
  <c r="F50" i="7"/>
  <c r="F49" i="7"/>
  <c r="F48" i="7"/>
  <c r="M48" i="7" s="1"/>
  <c r="F47" i="7"/>
  <c r="F45" i="7"/>
  <c r="F44" i="7"/>
  <c r="F43" i="7"/>
  <c r="F42" i="7"/>
  <c r="M50" i="7" l="1"/>
  <c r="D50" i="7"/>
  <c r="M52" i="7"/>
  <c r="K52" i="7"/>
  <c r="E42" i="7"/>
  <c r="M42" i="7" s="1"/>
  <c r="C42" i="7"/>
  <c r="D42" i="7"/>
  <c r="D54" i="7"/>
  <c r="C54" i="7"/>
  <c r="E54" i="7"/>
  <c r="L54" i="7" s="1"/>
  <c r="C53" i="7"/>
  <c r="E53" i="7"/>
  <c r="D53" i="7"/>
  <c r="D43" i="7"/>
  <c r="C43" i="7"/>
  <c r="E43" i="7"/>
  <c r="L43" i="7" s="1"/>
  <c r="E44" i="7"/>
  <c r="D44" i="7"/>
  <c r="C44" i="7"/>
  <c r="D47" i="7"/>
  <c r="C47" i="7"/>
  <c r="E47" i="7"/>
  <c r="L47" i="7" s="1"/>
  <c r="M49" i="7"/>
  <c r="F13" i="7"/>
  <c r="M13" i="7" s="1"/>
  <c r="E45" i="7"/>
  <c r="M45" i="7" s="1"/>
  <c r="C45" i="7"/>
  <c r="D45" i="7"/>
  <c r="K45" i="7" s="1"/>
  <c r="F41" i="7"/>
  <c r="F34" i="7"/>
  <c r="K53" i="7" l="1"/>
  <c r="L44" i="7"/>
  <c r="M44" i="7"/>
  <c r="M43" i="7"/>
  <c r="K44" i="7"/>
  <c r="K54" i="7"/>
  <c r="M54" i="7"/>
  <c r="L42" i="7"/>
  <c r="K47" i="7"/>
  <c r="L50" i="7"/>
  <c r="K50" i="7"/>
  <c r="K42" i="7"/>
  <c r="L49" i="7"/>
  <c r="K49" i="7"/>
  <c r="K43" i="7"/>
  <c r="L53" i="7"/>
  <c r="E34" i="7"/>
  <c r="L34" i="7" s="1"/>
  <c r="D28" i="10"/>
  <c r="M47" i="7"/>
  <c r="M53" i="7"/>
  <c r="L45" i="7"/>
  <c r="C41" i="7"/>
  <c r="K41" i="7" s="1"/>
  <c r="E41" i="7"/>
  <c r="M41" i="7" s="1"/>
  <c r="D41" i="7"/>
  <c r="F46" i="7"/>
  <c r="M34" i="7" l="1"/>
  <c r="E46" i="7"/>
  <c r="L46" i="7" s="1"/>
  <c r="C46" i="7"/>
  <c r="D46" i="7"/>
  <c r="K46" i="7" s="1"/>
  <c r="L41" i="7"/>
  <c r="D25" i="19"/>
  <c r="M46" i="7" l="1"/>
  <c r="G54" i="18"/>
  <c r="D24" i="19"/>
  <c r="D29" i="19" s="1"/>
  <c r="F33" i="7"/>
  <c r="E33" i="7" l="1"/>
  <c r="C33" i="7"/>
  <c r="D33" i="7" s="1"/>
  <c r="K33" i="7" s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M33" i="7"/>
  <c r="K71" i="7"/>
  <c r="L71" i="7"/>
  <c r="M71" i="7"/>
  <c r="E14" i="9"/>
  <c r="D30" i="18" l="1"/>
  <c r="D8" i="18"/>
  <c r="D34" i="18" l="1"/>
  <c r="D25" i="9" l="1"/>
  <c r="D73" i="10"/>
  <c r="D74" i="10"/>
  <c r="D81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D37" i="7" s="1"/>
  <c r="K37" i="7" s="1"/>
  <c r="E37" i="7"/>
  <c r="H37" i="7"/>
  <c r="M37" i="7"/>
  <c r="F55" i="7"/>
  <c r="D48" i="9"/>
  <c r="F36" i="7"/>
  <c r="C36" i="7" s="1"/>
  <c r="K36" i="7" s="1"/>
  <c r="D31" i="10"/>
  <c r="D29" i="9"/>
  <c r="E60" i="10"/>
  <c r="E59" i="10"/>
  <c r="E62" i="10"/>
  <c r="D7" i="15"/>
  <c r="D23" i="15" s="1"/>
  <c r="D55" i="7" l="1"/>
  <c r="E55" i="7"/>
  <c r="C55" i="7"/>
  <c r="L37" i="7"/>
  <c r="H36" i="7"/>
  <c r="M36" i="7"/>
  <c r="D49" i="10"/>
  <c r="D30" i="10"/>
  <c r="E81" i="10"/>
  <c r="E80" i="10"/>
  <c r="E74" i="10"/>
  <c r="E73" i="10"/>
  <c r="K55" i="7" l="1"/>
  <c r="L55" i="7"/>
  <c r="M55" i="7"/>
  <c r="D31" i="9"/>
  <c r="D32" i="10" l="1"/>
  <c r="E70" i="10"/>
  <c r="E31" i="10" l="1"/>
  <c r="D61" i="10"/>
  <c r="C61" i="10"/>
  <c r="E32" i="10"/>
  <c r="E33" i="10"/>
  <c r="E34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M12" i="7"/>
  <c r="K12" i="7"/>
  <c r="E8" i="10"/>
  <c r="E7" i="10"/>
  <c r="E7" i="9"/>
  <c r="L35" i="19"/>
  <c r="L36" i="19" s="1"/>
  <c r="D35" i="19" s="1"/>
  <c r="D71" i="19" l="1"/>
  <c r="D28" i="9"/>
  <c r="E6" i="9"/>
  <c r="F35" i="7" l="1"/>
  <c r="E35" i="7" l="1"/>
  <c r="M35" i="7" s="1"/>
  <c r="C35" i="7"/>
  <c r="D29" i="10"/>
  <c r="F71" i="19"/>
  <c r="E28" i="9"/>
  <c r="F31" i="7"/>
  <c r="C31" i="7"/>
  <c r="C30" i="7" s="1"/>
  <c r="C88" i="7" s="1"/>
  <c r="D35" i="7" l="1"/>
  <c r="K35" i="7" s="1"/>
  <c r="F30" i="7"/>
  <c r="D24" i="9"/>
  <c r="E24" i="9" s="1"/>
  <c r="D31" i="7"/>
  <c r="K31" i="7" s="1"/>
  <c r="E29" i="10"/>
  <c r="D25" i="10"/>
  <c r="E31" i="7"/>
  <c r="L35" i="7" l="1"/>
  <c r="L31" i="7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<sst xmlns="http://schemas.openxmlformats.org/spreadsheetml/2006/main" count="778" uniqueCount="516">
  <si>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</si>
  <si>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</si>
  <si>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</si>
  <si>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</si>
  <si>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</si>
  <si>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</si>
  <si>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</si>
  <si>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</si>
  <si>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</si>
  <si>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</si>
  <si>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</si>
  <si>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</si>
  <si>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</si>
  <si>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</si>
  <si>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</si>
  <si>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</si>
  <si>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</si>
  <si>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</si>
  <si>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</si>
  <si>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</si>
  <si>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</si>
  <si>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</si>
  <si>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</si>
  <si>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</si>
  <si>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</si>
  <si>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</si>
  <si>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</si>
  <si>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</si>
  <si>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</si>
  <si>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</si>
  <si>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</si>
  <si>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</si>
  <si>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</si>
  <si>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</si>
  <si>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</si>
  <si>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</si>
  <si>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</si>
  <si>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</si>
  <si>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</si>
  <si>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</si>
  <si>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</si>
  <si>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</si>
  <si>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</si>
  <si>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</si>
  <si>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</si>
  <si>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</si>
  <si>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</si>
  <si>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</si>
  <si>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</si>
  <si>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</si>
  <si>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</si>
  <si>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</si>
  <si>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</si>
  <si>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</si>
  <si>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</si>
  <si>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</si>
  <si>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</si>
  <si>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</si>
  <si>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</si>
  <si>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</si>
  <si>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</si>
  <si>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</si>
  <si>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</si>
  <si>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</si>
  <si>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</si>
  <si>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</si>
  <si>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</si>
  <si>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</si>
  <si>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</si>
  <si>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</si>
  <si>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</si>
  <si>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</si>
  <si>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</si>
  <si>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</si>
  <si>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</si>
  <si>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</si>
  <si>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</si>
  <si>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</si>
  <si>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</si>
  <si>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</si>
  <si>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</si>
  <si>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</si>
  <si>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</si>
  <si>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</si>
  <si>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</si>
  <si>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</si>
  <si>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</si>
  <si>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</si>
  <si>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</si>
  <si>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</si>
  <si>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</si>
  <si>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</si>
  <si>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</si>
  <si>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</si>
  <si>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</si>
  <si>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</si>
  <si>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</si>
  <si>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</si>
  <si>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</si>
  <si>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</si>
  <si>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</si>
  <si>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</si>
  <si>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</si>
  <si>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</si>
  <si>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</si>
  <si>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</si>
  <si>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</si>
  <si>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</si>
  <si>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</si>
  <si>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</si>
  <si>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</si>
  <si>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</si>
  <si>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</si>
  <si>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</si>
  <si>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</si>
  <si>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</si>
  <si>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</si>
  <si>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</si>
  <si>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</si>
  <si>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</si>
  <si>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</si>
  <si>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</si>
  <si>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</si>
  <si>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</si>
  <si>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</si>
  <si>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</si>
  <si>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</si>
  <si>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</si>
  <si>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</si>
  <si>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</si>
  <si>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</si>
  <si>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</si>
  <si>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</si>
  <si>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</si>
  <si>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</si>
  <si>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</si>
  <si>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</si>
  <si>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</si>
  <si>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</si>
  <si>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</si>
  <si>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</si>
  <si>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</si>
  <si>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</si>
  <si>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</si>
  <si>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</si>
  <si>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</si>
  <si>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</si>
  <si>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</si>
  <si>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</si>
  <si>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</si>
  <si>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</si>
  <si>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</si>
  <si>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</si>
  <si>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</si>
  <si>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</si>
  <si>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</si>
  <si>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</si>
  <si>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</si>
  <si>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</si>
  <si>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</si>
  <si>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</si>
  <si>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</si>
  <si>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</si>
  <si>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</si>
  <si>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</si>
  <si>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</si>
  <si>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</si>
  <si>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</si>
  <si>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</si>
  <si>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</si>
  <si>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</si>
  <si>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</si>
  <si>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</si>
  <si>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</si>
  <si>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</si>
  <si>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</si>
  <si>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</si>
  <si>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</si>
  <si>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</si>
  <si>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</si>
  <si>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</si>
  <si>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</si>
  <si>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</si>
  <si>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</si>
  <si>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</si>
  <si>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</si>
  <si>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</si>
  <si>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</si>
  <si>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</si>
  <si>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</si>
  <si>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</si>
  <si>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</si>
  <si>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</si>
  <si>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</si>
  <si>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</si>
  <si>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</si>
  <si>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</si>
  <si>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</si>
  <si>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</si>
  <si>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</si>
  <si>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</si>
  <si>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</si>
  <si>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</si>
  <si>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</si>
  <si>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</si>
  <si>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</si>
  <si>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</si>
  <si>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</si>
  <si>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</si>
  <si>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</si>
  <si>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</si>
  <si>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</si>
  <si>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</si>
  <si>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</si>
  <si>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</si>
  <si>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</si>
  <si>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</si>
  <si>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</si>
  <si>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</si>
  <si>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</si>
  <si>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</si>
  <si>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</si>
  <si>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</si>
  <si>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</si>
  <si>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</si>
  <si>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</si>
  <si>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</si>
  <si>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</si>
  <si>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</si>
  <si>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</si>
  <si>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</si>
  <si>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</si>
  <si>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</si>
  <si>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</si>
  <si>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</si>
  <si>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</si>
  <si>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</si>
  <si>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</si>
  <si>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</si>
  <si>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</si>
  <si>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</si>
  <si>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</si>
  <si>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</si>
  <si>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</si>
  <si>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</si>
  <si>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</si>
  <si>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</si>
  <si>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</si>
  <si>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</si>
  <si>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</si>
  <si>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</si>
  <si>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</si>
  <si>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</si>
  <si>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</si>
  <si>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</si>
  <si>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</si>
  <si>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</si>
  <si>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</si>
  <si>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</si>
  <si>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</si>
  <si>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</si>
  <si>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</si>
  <si>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</si>
  <si>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</si>
  <si>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</si>
  <si>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</si>
  <si>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</si>
  <si>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</si>
  <si>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</si>
  <si>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</si>
  <si>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</si>
  <si>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</si>
  <si>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</si>
  <si>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</si>
  <si>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</si>
  <si>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</si>
  <si>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</si>
  <si>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</si>
  <si>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</si>
  <si>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</si>
  <si>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</si>
  <si>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</si>
  <si>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</si>
  <si>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</si>
  <si>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</si>
  <si>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</si>
  <si>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</si>
  <si>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հ․97 մսուր-մանկապարտեզ» ՀՈԱԿ-ի </t>
  </si>
  <si>
    <t>Մարիետտա Մարտիրոսյան</t>
  </si>
  <si>
    <t>Անահիտ Գրիգորյան</t>
  </si>
  <si>
    <t>Ցուցակ</t>
  </si>
  <si>
    <t>Հ/Հ</t>
  </si>
  <si>
    <t>Անվանում</t>
  </si>
  <si>
    <t>Քանակ</t>
  </si>
  <si>
    <t>Գին</t>
  </si>
  <si>
    <t>Գումար</t>
  </si>
  <si>
    <t>ՈՒՍՈՒՄՆԱԿԱՆ ՆՅՈՒԹԵՐ</t>
  </si>
  <si>
    <t>զարգացնող  խաղեր</t>
  </si>
  <si>
    <t>դերային  խաղալիքներ</t>
  </si>
  <si>
    <t>Կոնստրուկտոր մագնիսական 14 կտոր</t>
  </si>
  <si>
    <t>Կոնստրուկտոր մագնիսական ֆոսֆոր</t>
  </si>
  <si>
    <t xml:space="preserve">Կոնստրուկտոր մագնիսական </t>
  </si>
  <si>
    <t>Լեգո մագնիս 128 հատ</t>
  </si>
  <si>
    <t>Լեգո մագնիս 42 հատ</t>
  </si>
  <si>
    <t>Մոզայկա  մեծ կտորներով 24-110</t>
  </si>
  <si>
    <t>Թեյնիկ</t>
  </si>
  <si>
    <t>Բլենդեր հավաքածու</t>
  </si>
  <si>
    <t>Ջրի ապարատ</t>
  </si>
  <si>
    <t>Խաղ  ջերմոց</t>
  </si>
  <si>
    <t>Գնդակ</t>
  </si>
  <si>
    <t>Տիկնիկի քայլասայլակ</t>
  </si>
  <si>
    <t>Փայտե ճռիկ պտտվող</t>
  </si>
  <si>
    <t>Փայտե ծափիկ դափիկ</t>
  </si>
  <si>
    <t>Շախմատ</t>
  </si>
  <si>
    <t>Բոուլինգ</t>
  </si>
  <si>
    <t>Փայտե  խամաճիկներ</t>
  </si>
  <si>
    <t>Բուրգ ակերով</t>
  </si>
  <si>
    <t>Մատիկներով խաղ ճուտիկ</t>
  </si>
  <si>
    <t>Սենսորային  դիսկեր</t>
  </si>
  <si>
    <t>Աման չաման թեյնիկով</t>
  </si>
  <si>
    <t>Ձկներ կարթով զամբյուղով</t>
  </si>
  <si>
    <t>Սովորում ենք մտածել</t>
  </si>
  <si>
    <t>Լվացքարան էլ , հավաքածու մրգերով</t>
  </si>
  <si>
    <t>Փափուկ խաղալիք անտիստրես</t>
  </si>
  <si>
    <t>Փայտե կենդանի ակերով</t>
  </si>
  <si>
    <t>Փայտե մագնիսային խաղ դեմք</t>
  </si>
  <si>
    <t>Գտիր ստվերը</t>
  </si>
  <si>
    <t>Եր գործիքների հավաքածու թմբուկով</t>
  </si>
  <si>
    <t>Եր գործիքների հավաքածու սեղանիկով</t>
  </si>
  <si>
    <t>Փայտե արդուկի սեղան</t>
  </si>
  <si>
    <t>Փայտե  արդուկ</t>
  </si>
  <si>
    <t>Սպասքի հավաքածու մրգերով</t>
  </si>
  <si>
    <t>Խաղ զգայական լեգո</t>
  </si>
  <si>
    <t>Ռետինե գնդակներ տուփով՝ զգայական</t>
  </si>
  <si>
    <t>Լվացարան ջրով</t>
  </si>
  <si>
    <t>Ռետինե խորանարդիկներ 10 թվեր</t>
  </si>
  <si>
    <t>Վինիլային կոնստրուկտոր</t>
  </si>
  <si>
    <t>Գնդակ գունավոր զգայական</t>
  </si>
  <si>
    <t>Գործիքների ճամպրուկ</t>
  </si>
  <si>
    <t xml:space="preserve">Շախմատի ժամ  </t>
  </si>
  <si>
    <t>Փայտե լեգո թվեր, տառեր</t>
  </si>
  <si>
    <t>Աղբատար մեքենա բիոպլաստ</t>
  </si>
  <si>
    <t>Փայտե  գործիքներ</t>
  </si>
  <si>
    <t>Հրշեջ մեքենա բիոպլաստ</t>
  </si>
  <si>
    <t>Շտապ օգնության մեքենա բիոպլաստ</t>
  </si>
  <si>
    <t>մեքենա՝ կոնստրուկտոր</t>
  </si>
  <si>
    <t>Պանդա</t>
  </si>
  <si>
    <t>կենդանիներ</t>
  </si>
  <si>
    <t>զեբր փոքր</t>
  </si>
  <si>
    <t>ճուտիկ-բադիկ</t>
  </si>
  <si>
    <t>կենդանի</t>
  </si>
  <si>
    <t>պոնչիկ մրգերով</t>
  </si>
  <si>
    <t>բուտերբրոտ մեծ</t>
  </si>
  <si>
    <t xml:space="preserve">բուտերբրոտ </t>
  </si>
  <si>
    <t>մեքենա</t>
  </si>
  <si>
    <t>շին տրակտոր շատ մեծ</t>
  </si>
  <si>
    <t>զարգացնող խաղ՝ ձվիկներ</t>
  </si>
  <si>
    <t>Լեգո՝ վինիլային գնացքով</t>
  </si>
  <si>
    <t>լուսացույց մեծ</t>
  </si>
  <si>
    <t xml:space="preserve">Շտապ օգնության մեքենա </t>
  </si>
  <si>
    <t>Լեգո վինիլային՝ դույլով</t>
  </si>
  <si>
    <t>Լեգո 38 կտորով՝ դույլով</t>
  </si>
  <si>
    <t>Լեգո վինիլային 56 կտ</t>
  </si>
  <si>
    <t>Գործիքների հավաքածու</t>
  </si>
  <si>
    <t>զգայական խաղալիքներ</t>
  </si>
  <si>
    <t>տիկնիկ՝ վաննայով</t>
  </si>
  <si>
    <t>մանկասայլակ</t>
  </si>
  <si>
    <t>խաղալիքի պարկ</t>
  </si>
  <si>
    <t>փայտե հիշողության խաղ</t>
  </si>
  <si>
    <t>դոմինո փայտե տուփով</t>
  </si>
  <si>
    <t>դոմինո գունավոր 28 կտոր</t>
  </si>
  <si>
    <t>խաղ՝ հույզեր արտահայտող</t>
  </si>
  <si>
    <t>փայտե խաղ՝ ճան-ին նշաններ</t>
  </si>
  <si>
    <t>Փայտե փազլ</t>
  </si>
  <si>
    <t>փայտե խաղ՝ գույների փեթակ</t>
  </si>
  <si>
    <t>ժամացույց՝ ժամի ուսուցում</t>
  </si>
  <si>
    <t>փայտե ժամացույց՝ քարտերով</t>
  </si>
  <si>
    <t>փայտե բժշկական հավաքածու</t>
  </si>
  <si>
    <t>փայտե խաղ՝ զանգ</t>
  </si>
  <si>
    <t>Ինքնասպասարկման հմտություններ՝ հագուստ</t>
  </si>
  <si>
    <t>սինթեզ գորգ</t>
  </si>
  <si>
    <t>փայտե բժշկական պարագաներ</t>
  </si>
  <si>
    <t>բժշկական հավաքածու</t>
  </si>
  <si>
    <t>կտրտվող մրգեր՝ զամբյուղով</t>
  </si>
  <si>
    <t>ձևավորման պարագաներ</t>
  </si>
  <si>
    <t>փայտե վարսահարդարման պարագաներ</t>
  </si>
  <si>
    <t>վարսահարդարման պարագաներ</t>
  </si>
  <si>
    <t>զարգացնող խաղ՝ ձմինի ֆուտբոլ</t>
  </si>
  <si>
    <t>լոտո</t>
  </si>
  <si>
    <t>տիկնիկ</t>
  </si>
  <si>
    <t>պարկաթոռ</t>
  </si>
  <si>
    <t>լոտո՝ թեմատիկ</t>
  </si>
  <si>
    <t>ուսուցողական  խաղեր՝ փազլներ</t>
  </si>
  <si>
    <t>ուսումնամեթոդական գրականություն</t>
  </si>
  <si>
    <t>ուսումնական պաստառներ</t>
  </si>
  <si>
    <t>մոլբերտ</t>
  </si>
  <si>
    <t>շարժական գրատախտակ</t>
  </si>
  <si>
    <t>գրատախտակ</t>
  </si>
  <si>
    <t>ԳՈՒՅՔ</t>
  </si>
  <si>
    <t>օրգանական ապակուց գրատախտակ</t>
  </si>
  <si>
    <t>դաշնամուր՝ թվային</t>
  </si>
  <si>
    <t>փոշեկուլ</t>
  </si>
  <si>
    <t>գազօջախ</t>
  </si>
  <si>
    <t>օդորակիչ</t>
  </si>
  <si>
    <t>թեյնիկ</t>
  </si>
  <si>
    <t>գորգ</t>
  </si>
  <si>
    <t>տպիչ՝ գունավոր</t>
  </si>
  <si>
    <t>ԱՐԱԳԱՄԱՇ ԱՌԱՐԿԱՆԵՐ</t>
  </si>
  <si>
    <t>կաթսա՝ 1-ին ճաշատեսակի</t>
  </si>
  <si>
    <t>վարագույր</t>
  </si>
  <si>
    <t>պլաստմասե թաս</t>
  </si>
  <si>
    <t>պլաստմասե տարա՝ կափարիչ</t>
  </si>
  <si>
    <t>մանկական աթոռ</t>
  </si>
  <si>
    <t>տախտակ խոհանոցային</t>
  </si>
  <si>
    <t>դույլ խոզանակով</t>
  </si>
  <si>
    <t>գորգիկ</t>
  </si>
  <si>
    <t>ԸՆԹԱՑԻԿ ՎԵՐԱՆՈՐՈԳՈՒՄ</t>
  </si>
  <si>
    <t>լեդ լամպ</t>
  </si>
  <si>
    <t>դռան փականներ</t>
  </si>
  <si>
    <t>ծեփամածիկ</t>
  </si>
  <si>
    <t>գունանյութ</t>
  </si>
  <si>
    <t>վարդակ</t>
  </si>
  <si>
    <t>զուգարանակոնքի կափարիչ՝ մանկական</t>
  </si>
  <si>
    <t>զուգարանակոնքի կափարիչ՝ մեծահասակի</t>
  </si>
  <si>
    <t>լվացարանի խողովակ</t>
  </si>
  <si>
    <t>սիֆոն</t>
  </si>
  <si>
    <t>շրիշակ</t>
  </si>
  <si>
    <t>քիվ</t>
  </si>
  <si>
    <t>ճկուն խողովակ</t>
  </si>
  <si>
    <t>իզոգամ</t>
  </si>
  <si>
    <t>ավազ</t>
  </si>
  <si>
    <t>ցեմենտ</t>
  </si>
  <si>
    <t>սալիկի քարի սոսինձ</t>
  </si>
  <si>
    <t>բիտումնի պրայմլեր</t>
  </si>
  <si>
    <t>10440/2</t>
  </si>
  <si>
    <t>դռան բռնակներ</t>
  </si>
  <si>
    <t>ջրի ծորակ՝ դուշով</t>
  </si>
  <si>
    <t>ջրիծորակ՝ 1 փականով</t>
  </si>
  <si>
    <t xml:space="preserve">ջրի ծորակ՝ 2 փականով </t>
  </si>
  <si>
    <t>Էլ սալիկի քար</t>
  </si>
  <si>
    <t>քարե սալիկ՝ արտաքին պատերի /աբլիցովկա/</t>
  </si>
  <si>
    <t>ներկ՝ լատեքս</t>
  </si>
  <si>
    <t>փականի միջուկ</t>
  </si>
  <si>
    <t>խաղ՝ մաքրուհու՝ հավաքածու</t>
  </si>
  <si>
    <t>զգայական գորգ</t>
  </si>
  <si>
    <t>Ափսե՝ 1-ին ճաշատեսակի</t>
  </si>
  <si>
    <t>ափսե՝ 2-րդ ճաշատեսակի</t>
  </si>
  <si>
    <t>թեյի գավաթ</t>
  </si>
  <si>
    <t>կաթսա՝ 2-րդ  ճաշատեսակի</t>
  </si>
  <si>
    <t>շերտավարագույր գմ</t>
  </si>
  <si>
    <t xml:space="preserve">պլաստմասե թաս՝ կափարիչ </t>
  </si>
  <si>
    <t>պլաստամսե տարա՝ կափարիչ</t>
  </si>
  <si>
    <t>ավել՝ գոգաթիակով</t>
  </si>
  <si>
    <t>աստիճան</t>
  </si>
  <si>
    <t>Համակարգիչ</t>
  </si>
  <si>
    <t>Փոշեկուլ</t>
  </si>
  <si>
    <t>գոլորշիով մաքրող սարք</t>
  </si>
  <si>
    <t>Էլ ավել</t>
  </si>
  <si>
    <t>Արդուկ</t>
  </si>
  <si>
    <t>Կարի մեքենա</t>
  </si>
  <si>
    <t>Խոհանոցային կոմբայն</t>
  </si>
  <si>
    <t>Հեռուստացույց</t>
  </si>
  <si>
    <t>Խոսափող</t>
  </si>
  <si>
    <t>Բարձրախոս</t>
  </si>
  <si>
    <t>Տպիչ</t>
  </si>
  <si>
    <t>Հարվածային գալիկոնիչ/դռել/</t>
  </si>
  <si>
    <t>Էլ պտուտակահան</t>
  </si>
  <si>
    <t>Լոգոպեդի  սեղան, աթոռ</t>
  </si>
  <si>
    <t>ծրիչ / պրոյեկտոր/</t>
  </si>
  <si>
    <t>լուսանկարչական ապարատ</t>
  </si>
  <si>
    <t>10-դաստ, 10-օգն.3-խոհար.,3-պահակ, 5-հավ,,դռն.</t>
  </si>
  <si>
    <t>ոումնական նյութեր</t>
  </si>
  <si>
    <t xml:space="preserve"> «ԵՐԵՎԱՆԻ  Հ.97 ՄԱՆԿԱՊԱՐՏԵԶ » ՀԱՄԱՅՆՔԱՅԻՆ ՈՉ ԱՌԵՎՏՐԱՅԻՆ ԿԱԶՄԱԿԵՐՊՈՒԹՅԱՆ</t>
  </si>
  <si>
    <t>ՀԱՄԵՄԱՏԱԿԱՆ ՀԱՍՏԻՔԱՑՈՒՑԱԿԸ ԵՎ ՊԱՇՏՈՆԱՅԻՆ ԴՐՈՒՅՔԱՉԱՓԵՐԸ</t>
  </si>
  <si>
    <t>Հաստատված հաստիքացուցակ</t>
  </si>
  <si>
    <t>Նախատեսվող հաստիքացուցակ</t>
  </si>
  <si>
    <t>Տարբերություև  /ավելացում/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</si>
  <si>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</si>
  <si>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</si>
  <si>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</si>
  <si>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</si>
  <si>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>Տնօրեն</t>
  </si>
  <si>
    <t>Դաստիարակ</t>
  </si>
  <si>
    <t>Երաժշտության դաստիարակ</t>
  </si>
  <si>
    <t>Ֆիզ,հրահանգիչ</t>
  </si>
  <si>
    <t>Հոգեբան</t>
  </si>
  <si>
    <t>Լոգոպեդ</t>
  </si>
  <si>
    <t>Գլխավոր հաշվապահ</t>
  </si>
  <si>
    <t>Գործավար</t>
  </si>
  <si>
    <t>Բուժքույր</t>
  </si>
  <si>
    <t>Տնտեսվար</t>
  </si>
  <si>
    <t>Խոհարար</t>
  </si>
  <si>
    <t>Խոհարար ի օգնական</t>
  </si>
  <si>
    <t>Դաստիարակի օգնական</t>
  </si>
  <si>
    <t>Օժանդակ բանվոր</t>
  </si>
  <si>
    <t>Դռնապան</t>
  </si>
  <si>
    <t>Հավաքարար</t>
  </si>
  <si>
    <t>Պահակ*</t>
  </si>
  <si>
    <t>Մեթոդիստ</t>
  </si>
  <si>
    <t>Այգեպան</t>
  </si>
  <si>
    <t xml:space="preserve">           Տնօրեն</t>
  </si>
  <si>
    <t>Ա.Գրիգորյան</t>
  </si>
  <si>
    <t>Գլխ.</t>
  </si>
  <si>
    <t>հաշվապահ</t>
  </si>
  <si>
    <t xml:space="preserve">                     è. ØÏñïãÛ³Ý</t>
  </si>
  <si>
    <t>Մ.Մարտիրոսյան</t>
  </si>
  <si>
    <t>Դաստիարակ (կրտսեր առաջին խումբ)</t>
  </si>
  <si>
    <t>Հատուկ մանկավարժ</t>
  </si>
  <si>
    <t>Սոցիալական մանկավարժ</t>
  </si>
  <si>
    <t>Դաստիարակի օգնական (կրտսեր առաջին խումբ)</t>
  </si>
  <si>
    <t>Շեֆ խոհարար</t>
  </si>
  <si>
    <t>Փականագործ - էլեկտրամոնտյոր</t>
  </si>
  <si>
    <t>Լվացարար</t>
  </si>
  <si>
    <t>Դերձակ</t>
  </si>
  <si>
    <t>Համակարգիչ, Փոշեկուլ, Փոշեկուլ, գոլորշիով մաքրող սարք, Էլ ավել, Արդուկ, Կարի մեքենա, Խոհանոցային կոմբայն, Հեռուստացույց, Խոսափող, Բարձրախոս, Տպիչ, Հարվածային գալիկոնիչ/դռել/, Էլ պտուտակահան, Գործիքների հավաքածու, Լոգոպեդի  սեղան, աթոռ, գորգ, օրգանական ապակուց գրատախտակ, դաշնամուր՝ թվային, ծրիչ / պրոյեկտոր/, փոշեկուլ, օդորակիչ, տպիչ՝ գունավոր, Հեռուստացույց, գազօջախ, լուսանկարչական ապարատ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</si>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</sst>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color indexed="8"/>
      <name val="Arial LatArm"/>
      <family val="2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Arial LatArm"/>
      <family val="2"/>
    </font>
    <font>
      <sz val="12"/>
      <name val="Sylfaen"/>
      <family val="1"/>
      <charset val="204"/>
    </font>
    <font>
      <b/>
      <sz val="12"/>
      <name val="Arial Armenian"/>
      <family val="2"/>
    </font>
    <font>
      <b/>
      <sz val="12"/>
      <name val="Sylfaen"/>
      <family val="1"/>
      <charset val="204"/>
    </font>
    <font>
      <sz val="9"/>
      <name val="Arial Armenian"/>
      <family val="2"/>
    </font>
    <font>
      <sz val="9"/>
      <name val="Sylfaen"/>
      <family val="1"/>
      <charset val="204"/>
    </font>
    <font>
      <sz val="9"/>
      <color theme="1"/>
      <name val="Calibri"/>
      <family val="2"/>
      <scheme val="minor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4"/>
      <name val="Arial Armenian"/>
      <family val="2"/>
    </font>
    <font>
      <sz val="11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3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2" fontId="73" fillId="24" borderId="10" xfId="0" applyNumberFormat="1" applyFont="1" applyFill="1" applyBorder="1"/>
    <xf numFmtId="0" fontId="73" fillId="24" borderId="10" xfId="0" applyFont="1" applyFill="1" applyBorder="1"/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" fontId="73" fillId="24" borderId="10" xfId="0" applyNumberFormat="1" applyFont="1" applyFill="1" applyBorder="1"/>
    <xf numFmtId="0" fontId="41" fillId="0" borderId="16" xfId="62" applyFont="1" applyBorder="1" applyAlignment="1">
      <alignment horizontal="left" vertical="center" wrapText="1"/>
    </xf>
    <xf numFmtId="0" fontId="41" fillId="24" borderId="16" xfId="62" applyFont="1" applyFill="1" applyBorder="1" applyAlignment="1">
      <alignment horizontal="left" vertical="center" wrapText="1"/>
    </xf>
    <xf numFmtId="0" fontId="74" fillId="0" borderId="0" xfId="0" applyFont="1" applyAlignment="1">
      <alignment horizontal="center" vertical="center"/>
    </xf>
    <xf numFmtId="0" fontId="74" fillId="0" borderId="0" xfId="0" applyFont="1"/>
    <xf numFmtId="0" fontId="74" fillId="0" borderId="10" xfId="0" applyFont="1" applyBorder="1" applyAlignment="1">
      <alignment horizontal="center" vertical="center"/>
    </xf>
    <xf numFmtId="0" fontId="76" fillId="0" borderId="10" xfId="0" applyFont="1" applyBorder="1" applyAlignment="1">
      <alignment horizontal="center" vertical="center"/>
    </xf>
    <xf numFmtId="0" fontId="74" fillId="0" borderId="10" xfId="0" applyFont="1" applyBorder="1"/>
    <xf numFmtId="0" fontId="76" fillId="0" borderId="10" xfId="0" applyFont="1" applyBorder="1" applyAlignment="1">
      <alignment horizontal="center"/>
    </xf>
    <xf numFmtId="0" fontId="76" fillId="0" borderId="10" xfId="0" applyFont="1" applyBorder="1"/>
    <xf numFmtId="0" fontId="77" fillId="0" borderId="0" xfId="0" applyFont="1"/>
    <xf numFmtId="0" fontId="77" fillId="0" borderId="10" xfId="0" applyFont="1" applyBorder="1"/>
    <xf numFmtId="0" fontId="78" fillId="0" borderId="0" xfId="19" applyFont="1" applyAlignment="1">
      <alignment horizontal="center" vertical="center"/>
    </xf>
    <xf numFmtId="0" fontId="78" fillId="0" borderId="0" xfId="19" applyFont="1" applyAlignment="1">
      <alignment horizontal="left" vertical="center"/>
    </xf>
    <xf numFmtId="0" fontId="79" fillId="0" borderId="0" xfId="20" applyFont="1" applyAlignment="1">
      <alignment horizontal="right" vertical="center"/>
    </xf>
    <xf numFmtId="0" fontId="66" fillId="0" borderId="0" xfId="19" applyFont="1" applyAlignment="1">
      <alignment horizontal="center" vertical="center"/>
    </xf>
    <xf numFmtId="0" fontId="80" fillId="0" borderId="0" xfId="20" applyFont="1" applyAlignment="1">
      <alignment horizontal="right"/>
    </xf>
    <xf numFmtId="0" fontId="81" fillId="0" borderId="0" xfId="19" applyFont="1" applyAlignment="1">
      <alignment horizontal="center" vertical="center" wrapText="1"/>
    </xf>
    <xf numFmtId="0" fontId="80" fillId="0" borderId="0" xfId="19" applyFont="1" applyAlignment="1">
      <alignment horizontal="center" vertical="center" wrapText="1"/>
    </xf>
    <xf numFmtId="0" fontId="82" fillId="0" borderId="0" xfId="19" applyFont="1"/>
    <xf numFmtId="0" fontId="82" fillId="0" borderId="0" xfId="19" applyFont="1" applyAlignment="1">
      <alignment horizontal="left"/>
    </xf>
    <xf numFmtId="0" fontId="82" fillId="0" borderId="16" xfId="19" applyFont="1" applyBorder="1" applyAlignment="1">
      <alignment horizontal="left"/>
    </xf>
    <xf numFmtId="0" fontId="82" fillId="0" borderId="18" xfId="19" applyFont="1" applyBorder="1" applyAlignment="1">
      <alignment horizontal="left"/>
    </xf>
    <xf numFmtId="0" fontId="82" fillId="0" borderId="17" xfId="19" applyFont="1" applyBorder="1" applyAlignment="1">
      <alignment horizontal="left"/>
    </xf>
    <xf numFmtId="0" fontId="82" fillId="0" borderId="18" xfId="19" applyFont="1" applyBorder="1" applyAlignment="1">
      <alignment horizontal="center" vertical="center"/>
    </xf>
    <xf numFmtId="0" fontId="83" fillId="0" borderId="17" xfId="19" applyFont="1" applyBorder="1" applyAlignment="1">
      <alignment horizontal="right" vertical="center" wrapText="1"/>
    </xf>
    <xf numFmtId="0" fontId="84" fillId="0" borderId="0" xfId="0" applyFont="1"/>
    <xf numFmtId="0" fontId="83" fillId="0" borderId="10" xfId="19" applyFont="1" applyBorder="1" applyAlignment="1">
      <alignment horizontal="center" vertical="center" wrapText="1"/>
    </xf>
    <xf numFmtId="0" fontId="85" fillId="0" borderId="10" xfId="19" applyFont="1" applyBorder="1" applyAlignment="1">
      <alignment horizontal="center" vertical="center" wrapText="1"/>
    </xf>
    <xf numFmtId="0" fontId="85" fillId="0" borderId="10" xfId="19" applyFont="1" applyBorder="1" applyAlignment="1">
      <alignment horizontal="left" vertical="center" wrapText="1"/>
    </xf>
    <xf numFmtId="0" fontId="85" fillId="0" borderId="10" xfId="19" applyFont="1" applyBorder="1" applyAlignment="1">
      <alignment vertical="center"/>
    </xf>
    <xf numFmtId="0" fontId="0" fillId="0" borderId="10" xfId="0" applyBorder="1" applyAlignment="1">
      <alignment horizontal="center"/>
    </xf>
    <xf numFmtId="0" fontId="85" fillId="0" borderId="10" xfId="19" applyFont="1" applyBorder="1" applyAlignment="1">
      <alignment vertical="center" wrapText="1"/>
    </xf>
    <xf numFmtId="0" fontId="85" fillId="0" borderId="34" xfId="19" applyFont="1" applyBorder="1" applyAlignment="1">
      <alignment horizontal="left" vertical="center" wrapText="1"/>
    </xf>
    <xf numFmtId="0" fontId="85" fillId="0" borderId="34" xfId="19" applyFont="1" applyBorder="1" applyAlignment="1">
      <alignment horizontal="center" vertical="center" wrapText="1"/>
    </xf>
    <xf numFmtId="0" fontId="81" fillId="0" borderId="10" xfId="19" applyFont="1" applyBorder="1" applyAlignment="1">
      <alignment vertical="center" wrapText="1"/>
    </xf>
    <xf numFmtId="0" fontId="86" fillId="0" borderId="10" xfId="19" applyFont="1" applyBorder="1" applyAlignment="1">
      <alignment vertical="center" wrapText="1"/>
    </xf>
    <xf numFmtId="4" fontId="86" fillId="0" borderId="10" xfId="19" applyNumberFormat="1" applyFont="1" applyBorder="1" applyAlignment="1">
      <alignment horizontal="center" vertical="center" wrapText="1"/>
    </xf>
    <xf numFmtId="3" fontId="86" fillId="0" borderId="10" xfId="19" applyNumberFormat="1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66" fillId="0" borderId="0" xfId="0" applyFont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87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85" fillId="0" borderId="10" xfId="19" applyFont="1" applyBorder="1" applyAlignment="1">
      <alignment vertical="top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74" fillId="25" borderId="10" xfId="0" applyFont="1" applyFill="1" applyBorder="1"/>
    <xf numFmtId="0" fontId="74" fillId="26" borderId="10" xfId="0" applyFont="1" applyFill="1" applyBorder="1"/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81" fillId="0" borderId="0" xfId="19" applyFont="1" applyAlignment="1">
      <alignment horizontal="center" vertical="center" wrapText="1"/>
    </xf>
    <xf numFmtId="0" fontId="75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6" fillId="0" borderId="10" xfId="0" applyFont="1" applyBorder="1" applyAlignment="1">
      <alignment horizont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AAgAFAATQAAAAAAAAAAAAAAAAAAAAAAAAAAAAAAAAAAAAAAAAAAAAAAAAAAAAAAAAAAAAAAAAAAAAAAAAAAAAAAAAAAAAAAAAAAAAAAAAAAAAAAAAAAAAAAAAAAAAAAAADpBwUAAgAUABMAI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0MzZaMCMGCSqGSIb3DQEJBDEWBBSSfIbU7E2+D0bT+Mf2tOYhF6o51TArBgsqhkiG9w0BCRACDDEcMBowGDAWBBRE5xMFRVajmd/v2Zzf5CvSbEm8HjANBgkqhkiG9w0BAQEFAASCAQAYndCZda/s0Z9FDdRifoksS3wuqm64/GgOXVkMXds/bsMGur245RzFJww+zcIwACRNp5pC+V88GPQ3ieLF8/kUUJ6tKdMX7+PE+lEGm6JG2G4FoOYfY/SGtSXEWX02Ko1TLXON3w7qxsba8of2YFVHZNWcZ61B52y2gfxiYomsYgKg90mnKfgM+GTDFTDLaS72+t/enrDVvt7Atz5IyYpj/wbTWIdmCfEc3ta20qvXpEp6Vrygfdu2xdJZU1kV8jW62Cztz/roHn2jsPzJNYBzRy1a/69QpAx20AA4tvnlr9kiUlcHDQN5HoM6mR6oktRJVEe8bugl3td0m4Srx0+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AAgAFAATQAAAAAAAAAAAAAAAAAAAAAAAAAAAAAAAAAAAAAAAAAAAAAAAAAAAAAAAAAAAAAAAAAAAAAAAAAAAAAAAAAAAAAAAAAAAAAAAAAAAAAAAAAAAAAAAAAAAAAAAADpBwUAAgAUABMAI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0NDBaMCMGCSqGSIb3DQEJBDEWBBQFW2c3pR80KUa8fLkBpH+ETy7PkDArBgsqhkiG9w0BCRACDDEcMBowGDAWBBRE5xMFRVajmd/v2Zzf5CvSbEm8HjANBgkqhkiG9w0BAQEFAASCAQCNVTDNodhVubpRZ/GvLINcGx56s4nJJT5Lkdh5C08KjMQ2VzbnnzOOUcpofglyhZVHV7tweEgKmi0EJCKqvQEVWaDL1xG/WCPrWTozPxWLBAP6MCKpheOeu6nFlKhgYovmLeMkQ/HDgANJgqWSor9xwC/9PK/twg67k/k2prAUEBbhgrh/f17bWBi0RLxtN22Ub5Ha6GrTvPnufHB9uGmfvsNINtEeVWzO1g8I4CnBWxP6cC9HmbV0FiVEpJBHWkAiDg9bfzLauB/WNMMMahXUh7zjX+uJBm1av9RdQCjY0dUg79cAW+oI7bEfj/HKE+je4sKIrSBQtqXuGQ4m+W7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5E87642-3E5A-BD7E-AAD4-626FF15AD4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DF6A08B-3511-FB68-CEB3-E0451F6AFE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188</v>
      </c>
      <c r="E1" s="14">
        <v>181</v>
      </c>
      <c r="F1" s="186"/>
    </row>
    <row r="2" spans="1:10">
      <c r="C2" s="186"/>
      <c r="D2" s="462" t="s">
        <v>40</v>
      </c>
      <c r="E2" s="462"/>
      <c r="F2" s="186"/>
    </row>
    <row r="3" spans="1:10">
      <c r="C3" s="186"/>
      <c r="D3" s="463" t="s">
        <v>215</v>
      </c>
      <c r="E3" s="463"/>
      <c r="F3" s="186"/>
    </row>
    <row r="4" spans="1:10" s="14" customFormat="1" ht="24.75" customHeight="1">
      <c r="B4" s="195"/>
      <c r="C4" s="195"/>
      <c r="D4" s="462" t="s">
        <v>274</v>
      </c>
      <c r="E4" s="462"/>
    </row>
    <row r="5" spans="1:10" s="14" customFormat="1" ht="20.25" customHeight="1">
      <c r="B5" s="195"/>
      <c r="C5" s="462" t="s">
        <v>216</v>
      </c>
      <c r="D5" s="462"/>
      <c r="E5" s="462"/>
    </row>
    <row r="6" spans="1:10" ht="20.25">
      <c r="A6" s="465" t="s">
        <v>41</v>
      </c>
      <c r="B6" s="465"/>
      <c r="C6" s="465"/>
      <c r="D6" s="465"/>
      <c r="E6" s="465"/>
      <c r="F6" s="15"/>
    </row>
    <row r="7" spans="1:10" ht="20.45" customHeight="1">
      <c r="A7" s="466" t="s">
        <v>287</v>
      </c>
      <c r="B7" s="466"/>
      <c r="C7" s="466"/>
      <c r="D7" s="466"/>
      <c r="E7" s="466"/>
      <c r="F7" s="22" t="s">
        <v>204</v>
      </c>
    </row>
    <row r="8" spans="1:10" ht="18.75" customHeight="1">
      <c r="A8" s="467" t="s">
        <v>275</v>
      </c>
      <c r="B8" s="467"/>
      <c r="C8" s="467"/>
      <c r="D8" s="467"/>
      <c r="E8" s="467"/>
      <c r="F8" s="16"/>
      <c r="G8" s="17"/>
      <c r="H8" s="17"/>
      <c r="I8" s="17"/>
      <c r="J8" s="17"/>
    </row>
    <row r="9" spans="1:10" ht="25.5">
      <c r="A9" s="16"/>
      <c r="B9" s="30"/>
      <c r="C9" s="16"/>
      <c r="D9" s="292" t="s">
        <v>51</v>
      </c>
      <c r="E9" s="293"/>
    </row>
    <row r="10" spans="1:10" ht="20.25">
      <c r="A10" s="30" t="s">
        <v>7</v>
      </c>
      <c r="B10" s="294" t="s">
        <v>137</v>
      </c>
      <c r="C10" s="295"/>
      <c r="D10" s="296"/>
      <c r="E10" s="296"/>
    </row>
    <row r="11" spans="1:10">
      <c r="A11" s="39">
        <v>1</v>
      </c>
      <c r="B11" s="7" t="s">
        <v>115</v>
      </c>
      <c r="C11" s="191"/>
      <c r="D11" s="184">
        <v>115529.1</v>
      </c>
      <c r="E11" s="188"/>
      <c r="F11" s="287"/>
    </row>
    <row r="12" spans="1:10">
      <c r="A12" s="39">
        <f>+A11+1</f>
        <v>2</v>
      </c>
      <c r="B12" s="7" t="s">
        <v>225</v>
      </c>
      <c r="C12" s="7"/>
      <c r="D12" s="302">
        <f>SUM(D13:D14)</f>
        <v>144</v>
      </c>
      <c r="E12" s="184"/>
    </row>
    <row r="13" spans="1:10" s="322" customFormat="1">
      <c r="A13" s="318">
        <f>+A12+0.1</f>
        <v>2.1</v>
      </c>
      <c r="B13" s="319" t="s">
        <v>226</v>
      </c>
      <c r="C13" s="319"/>
      <c r="D13" s="320">
        <v>144</v>
      </c>
      <c r="E13" s="321"/>
    </row>
    <row r="14" spans="1:10" s="322" customFormat="1" hidden="1">
      <c r="A14" s="318" t="s">
        <v>434</v>
      </c>
      <c r="B14" s="319" t="s">
        <v>227</v>
      </c>
      <c r="C14" s="319"/>
      <c r="D14" s="320"/>
      <c r="E14" s="321"/>
    </row>
    <row r="15" spans="1:10" ht="20.25">
      <c r="A15" s="39">
        <f>+A12+1</f>
        <v>3</v>
      </c>
      <c r="B15" s="7" t="s">
        <v>228</v>
      </c>
      <c r="C15" s="7"/>
      <c r="D15" s="302">
        <f>SUM(D16:D17)</f>
        <v>19358.43</v>
      </c>
      <c r="E15" s="184"/>
      <c r="F15" s="208"/>
    </row>
    <row r="16" spans="1:10" s="322" customFormat="1">
      <c r="A16" s="318">
        <f>+A15+0.1</f>
        <v>3.1</v>
      </c>
      <c r="B16" s="319" t="s">
        <v>229</v>
      </c>
      <c r="C16" s="319"/>
      <c r="D16" s="320">
        <v>14170.38</v>
      </c>
      <c r="E16" s="321"/>
    </row>
    <row r="17" spans="1:6" s="322" customFormat="1">
      <c r="A17" s="318">
        <f>+A16+0.1</f>
        <v>3.2</v>
      </c>
      <c r="B17" s="319" t="s">
        <v>230</v>
      </c>
      <c r="C17" s="319"/>
      <c r="D17" s="320">
        <v>5188.05</v>
      </c>
      <c r="E17" s="321"/>
    </row>
    <row r="18" spans="1:6">
      <c r="A18" s="39">
        <f>+A15+1</f>
        <v>4</v>
      </c>
      <c r="B18" s="7" t="s">
        <v>231</v>
      </c>
      <c r="C18" s="7"/>
      <c r="D18" s="302">
        <f>+'Komunal '!N20</f>
        <v>10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10440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2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297" t="s">
        <v>9</v>
      </c>
      <c r="C22" s="298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2">
        <f>SUM(D25:D26)</f>
        <v>3742.4</v>
      </c>
      <c r="E24" s="188"/>
    </row>
    <row r="25" spans="1:6" s="322" customFormat="1">
      <c r="A25" s="318">
        <f>+A24+0.1</f>
        <v>6.1</v>
      </c>
      <c r="B25" s="319" t="s">
        <v>71</v>
      </c>
      <c r="C25" s="319"/>
      <c r="D25" s="323">
        <f>+D68</f>
        <v>3742.4</v>
      </c>
      <c r="E25" s="321"/>
    </row>
    <row r="26" spans="1:6" s="322" customFormat="1" hidden="1">
      <c r="A26" s="318">
        <f>+A25+0.1</f>
        <v>6.1999999999999993</v>
      </c>
      <c r="B26" s="319" t="s">
        <v>72</v>
      </c>
      <c r="C26" s="319"/>
      <c r="D26" s="320"/>
      <c r="E26" s="321"/>
      <c r="F26" s="322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v>7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295"/>
      <c r="D29" s="303">
        <f>SUM(D11:D12,D15,D18:D24,D27:D28)</f>
        <v>149223.93</v>
      </c>
      <c r="E29" s="299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4" t="s">
        <v>138</v>
      </c>
      <c r="C31" s="296"/>
      <c r="D31" s="300"/>
      <c r="E31" s="300"/>
    </row>
    <row r="32" spans="1:6">
      <c r="A32" s="39">
        <v>1</v>
      </c>
      <c r="B32" s="7" t="s">
        <v>12</v>
      </c>
      <c r="C32" s="191"/>
      <c r="D32" s="302">
        <f>+Ashkhatavardz!M9</f>
        <v>102456.8</v>
      </c>
      <c r="E32" s="188"/>
    </row>
    <row r="33" spans="1:14" s="322" customFormat="1">
      <c r="A33" s="318">
        <f>+A32+0.1</f>
        <v>1.1000000000000001</v>
      </c>
      <c r="B33" s="319" t="s">
        <v>117</v>
      </c>
      <c r="C33" s="319"/>
      <c r="D33" s="320">
        <f>+Ashkhatavardz!J7</f>
        <v>5220</v>
      </c>
      <c r="E33" s="321"/>
    </row>
    <row r="34" spans="1:14" s="322" customFormat="1" hidden="1">
      <c r="A34" s="318">
        <f>+A33+0.1</f>
        <v>1.2000000000000002</v>
      </c>
      <c r="B34" s="319"/>
      <c r="C34" s="319"/>
      <c r="D34" s="320"/>
      <c r="E34" s="321"/>
      <c r="G34" s="322" t="s">
        <v>223</v>
      </c>
    </row>
    <row r="35" spans="1:14">
      <c r="A35" s="39">
        <f>+A32+1</f>
        <v>2</v>
      </c>
      <c r="B35" s="7" t="s">
        <v>15</v>
      </c>
      <c r="C35" s="191"/>
      <c r="D35" s="304">
        <f>+L36-'Dramakan hosqer'!F86</f>
        <v>27382.100000000002</v>
      </c>
      <c r="E35" s="188"/>
      <c r="G35" s="193">
        <v>299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36167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1"/>
      <c r="D36" s="302">
        <f>+'Komunal '!F27</f>
        <v>3415.7</v>
      </c>
      <c r="E36" s="188"/>
      <c r="F36" s="188">
        <f>+D36-'Komunal '!F27</f>
        <v>0</v>
      </c>
      <c r="L36" s="5">
        <f>+L35*0.8</f>
        <v>28933.600000000002</v>
      </c>
    </row>
    <row r="37" spans="1:14">
      <c r="A37" s="39">
        <f t="shared" ref="A37:A41" si="1">+A36+1</f>
        <v>4</v>
      </c>
      <c r="B37" s="7" t="s">
        <v>13</v>
      </c>
      <c r="C37" s="191"/>
      <c r="D37" s="302">
        <f>+'Komunal '!J27</f>
        <v>3248.5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2">
        <f>+'Komunal '!O27</f>
        <v>369.1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73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2">
        <f>SUM(D42:D44)</f>
        <v>129.6</v>
      </c>
      <c r="E41" s="188"/>
    </row>
    <row r="42" spans="1:14" s="322" customFormat="1" ht="15.75" customHeight="1">
      <c r="A42" s="318">
        <f>+A41+0.1</f>
        <v>8.1</v>
      </c>
      <c r="B42" s="319" t="s">
        <v>20</v>
      </c>
      <c r="C42" s="319"/>
      <c r="D42" s="320">
        <v>57.6</v>
      </c>
      <c r="E42" s="321"/>
    </row>
    <row r="43" spans="1:14" s="322" customFormat="1" ht="15.75" hidden="1" customHeight="1">
      <c r="A43" s="318">
        <f>+A42+0.1</f>
        <v>8.1999999999999993</v>
      </c>
      <c r="B43" s="319" t="s">
        <v>21</v>
      </c>
      <c r="C43" s="319"/>
      <c r="D43" s="320"/>
      <c r="E43" s="321"/>
    </row>
    <row r="44" spans="1:14" s="322" customFormat="1" ht="15.75" customHeight="1">
      <c r="A44" s="318">
        <v>8.1999999999999993</v>
      </c>
      <c r="B44" s="319" t="s">
        <v>22</v>
      </c>
      <c r="C44" s="319"/>
      <c r="D44" s="320">
        <v>72</v>
      </c>
      <c r="E44" s="321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69"/>
      <c r="K45" s="269"/>
    </row>
    <row r="46" spans="1:14">
      <c r="A46" s="39">
        <v>9</v>
      </c>
      <c r="B46" s="7" t="s">
        <v>29</v>
      </c>
      <c r="C46" s="191"/>
      <c r="D46" s="302">
        <f>+J46</f>
        <v>1470</v>
      </c>
      <c r="E46" s="188"/>
      <c r="F46" s="192">
        <v>10</v>
      </c>
      <c r="G46" s="192" t="s">
        <v>186</v>
      </c>
      <c r="H46" s="192">
        <v>147</v>
      </c>
      <c r="I46" s="192" t="s">
        <v>187</v>
      </c>
      <c r="J46" s="192">
        <f>+F46*H46</f>
        <v>1470</v>
      </c>
      <c r="K46" s="301"/>
      <c r="L46" s="301"/>
      <c r="M46" s="301"/>
      <c r="N46" s="301"/>
    </row>
    <row r="47" spans="1:14">
      <c r="A47" s="39">
        <f t="shared" ref="A47:A66" si="2">+A46+1</f>
        <v>10</v>
      </c>
      <c r="B47" s="7" t="s">
        <v>24</v>
      </c>
      <c r="C47" s="191"/>
      <c r="D47" s="302">
        <f>+J47</f>
        <v>279</v>
      </c>
      <c r="E47" s="188"/>
      <c r="F47" s="192">
        <f>+$F$46</f>
        <v>10</v>
      </c>
      <c r="G47" s="192" t="s">
        <v>186</v>
      </c>
      <c r="H47" s="270">
        <v>27.9</v>
      </c>
      <c r="I47" s="192" t="s">
        <v>187</v>
      </c>
      <c r="J47" s="192">
        <f>+F47*H47</f>
        <v>279</v>
      </c>
      <c r="K47" s="301"/>
      <c r="L47" s="301"/>
      <c r="M47" s="301"/>
      <c r="N47" s="301"/>
    </row>
    <row r="48" spans="1:14">
      <c r="A48" s="39">
        <f t="shared" si="2"/>
        <v>11</v>
      </c>
      <c r="B48" s="7" t="s">
        <v>73</v>
      </c>
      <c r="C48" s="191"/>
      <c r="D48" s="184">
        <v>2495.5</v>
      </c>
      <c r="E48" s="188"/>
      <c r="F48" s="468">
        <f t="shared" ref="F48:F50" si="3">+$F$46</f>
        <v>10</v>
      </c>
      <c r="G48" s="468" t="s">
        <v>186</v>
      </c>
      <c r="H48" s="474" t="s">
        <v>247</v>
      </c>
      <c r="I48" s="468" t="s">
        <v>187</v>
      </c>
      <c r="J48" s="468">
        <v>1400</v>
      </c>
      <c r="K48" s="471" t="s">
        <v>248</v>
      </c>
      <c r="L48" s="301">
        <f>250*10</f>
        <v>2500</v>
      </c>
      <c r="M48" s="301"/>
      <c r="N48" s="301"/>
    </row>
    <row r="49" spans="1:14">
      <c r="A49" s="39">
        <f t="shared" si="2"/>
        <v>12</v>
      </c>
      <c r="B49" s="7" t="s">
        <v>47</v>
      </c>
      <c r="C49" s="191"/>
      <c r="D49" s="184">
        <v>1400</v>
      </c>
      <c r="E49" s="188"/>
      <c r="F49" s="469"/>
      <c r="G49" s="469"/>
      <c r="H49" s="475"/>
      <c r="I49" s="469"/>
      <c r="J49" s="469"/>
      <c r="K49" s="471"/>
      <c r="L49" s="301"/>
      <c r="M49" s="301"/>
      <c r="N49" s="301"/>
    </row>
    <row r="50" spans="1:14">
      <c r="A50" s="39">
        <f t="shared" si="2"/>
        <v>13</v>
      </c>
      <c r="B50" s="7" t="s">
        <v>118</v>
      </c>
      <c r="C50" s="191"/>
      <c r="D50" s="184">
        <v>40</v>
      </c>
      <c r="E50" s="188"/>
      <c r="F50" s="470">
        <f t="shared" si="3"/>
        <v>10</v>
      </c>
      <c r="G50" s="470" t="s">
        <v>186</v>
      </c>
      <c r="H50" s="472">
        <v>38.700000000000003</v>
      </c>
      <c r="I50" s="470" t="s">
        <v>187</v>
      </c>
      <c r="J50" s="470">
        <f>+F50*H50</f>
        <v>387</v>
      </c>
      <c r="K50" s="473"/>
      <c r="L50" s="301"/>
      <c r="M50" s="301"/>
      <c r="N50" s="301"/>
    </row>
    <row r="51" spans="1:14">
      <c r="A51" s="39">
        <f t="shared" si="2"/>
        <v>14</v>
      </c>
      <c r="B51" s="7" t="s">
        <v>119</v>
      </c>
      <c r="C51" s="191"/>
      <c r="D51" s="184">
        <v>180</v>
      </c>
      <c r="E51" s="188"/>
      <c r="F51" s="470"/>
      <c r="G51" s="470"/>
      <c r="H51" s="472"/>
      <c r="I51" s="470"/>
      <c r="J51" s="470"/>
      <c r="K51" s="473"/>
      <c r="L51" s="301"/>
      <c r="M51" s="301"/>
      <c r="N51" s="301"/>
    </row>
    <row r="52" spans="1:14">
      <c r="A52" s="39">
        <f t="shared" si="2"/>
        <v>15</v>
      </c>
      <c r="B52" s="7" t="s">
        <v>25</v>
      </c>
      <c r="C52" s="191"/>
      <c r="D52" s="184">
        <v>1500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126.2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02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150</v>
      </c>
      <c r="E56" s="188"/>
    </row>
    <row r="57" spans="1:14">
      <c r="A57" s="39">
        <f t="shared" si="2"/>
        <v>18</v>
      </c>
      <c r="B57" s="7" t="s">
        <v>74</v>
      </c>
      <c r="C57" s="191"/>
      <c r="D57" s="184">
        <v>40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122</v>
      </c>
      <c r="E58" s="188"/>
    </row>
    <row r="59" spans="1:14" hidden="1">
      <c r="A59" s="39">
        <f t="shared" si="2"/>
        <v>20</v>
      </c>
      <c r="B59" s="7" t="s">
        <v>45</v>
      </c>
      <c r="C59" s="191"/>
      <c r="D59" s="184"/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>
      <c r="A62" s="39">
        <v>20</v>
      </c>
      <c r="B62" s="7" t="s">
        <v>62</v>
      </c>
      <c r="C62" s="191"/>
      <c r="D62" s="184">
        <v>144</v>
      </c>
      <c r="E62" s="188"/>
    </row>
    <row r="63" spans="1:14">
      <c r="A63" s="39">
        <f t="shared" si="2"/>
        <v>21</v>
      </c>
      <c r="B63" s="7" t="s">
        <v>265</v>
      </c>
      <c r="C63" s="191"/>
      <c r="D63" s="184">
        <v>100</v>
      </c>
      <c r="E63" s="188"/>
    </row>
    <row r="64" spans="1:14">
      <c r="A64" s="39">
        <f t="shared" si="2"/>
        <v>22</v>
      </c>
      <c r="B64" s="7" t="s">
        <v>515</v>
      </c>
      <c r="C64" s="191"/>
      <c r="D64" s="184">
        <v>300</v>
      </c>
      <c r="E64" s="188"/>
    </row>
    <row r="65" spans="1:7" hidden="1">
      <c r="A65" s="39">
        <f t="shared" si="2"/>
        <v>23</v>
      </c>
      <c r="B65" s="7" t="s">
        <v>221</v>
      </c>
      <c r="C65" s="191"/>
      <c r="D65" s="184"/>
      <c r="E65" s="188"/>
      <c r="F65" s="194" t="s">
        <v>244</v>
      </c>
    </row>
    <row r="66" spans="1:7" hidden="1">
      <c r="A66" s="39">
        <f t="shared" si="2"/>
        <v>24</v>
      </c>
      <c r="B66" s="7" t="s">
        <v>219</v>
      </c>
      <c r="C66" s="191"/>
      <c r="D66" s="184"/>
      <c r="E66" s="188"/>
      <c r="F66" s="22"/>
    </row>
    <row r="67" spans="1:7">
      <c r="A67" s="39">
        <f>+A64+1</f>
        <v>23</v>
      </c>
      <c r="B67" s="7" t="s">
        <v>27</v>
      </c>
      <c r="C67" s="191"/>
      <c r="D67" s="184">
        <v>3742.4</v>
      </c>
      <c r="E67" s="188"/>
    </row>
    <row r="68" spans="1:7" s="322" customFormat="1">
      <c r="A68" s="318">
        <f>+A67+0.1</f>
        <v>23.1</v>
      </c>
      <c r="B68" s="319" t="s">
        <v>76</v>
      </c>
      <c r="C68" s="319"/>
      <c r="D68" s="320">
        <v>3742.4</v>
      </c>
      <c r="E68" s="321"/>
    </row>
    <row r="69" spans="1:7" hidden="1">
      <c r="A69" s="39">
        <f>+A67+1</f>
        <v>24</v>
      </c>
      <c r="B69" s="7" t="s">
        <v>77</v>
      </c>
      <c r="C69" s="191"/>
      <c r="D69" s="184"/>
      <c r="E69" s="188"/>
    </row>
    <row r="70" spans="1:7" hidden="1">
      <c r="A70" s="39">
        <v>23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295"/>
      <c r="D71" s="303">
        <f>SUM(D32,D35:D41,D45:D67,D69:D70)</f>
        <v>149223.90000000002</v>
      </c>
      <c r="E71" s="299"/>
      <c r="F71" s="464">
        <f>+D29-D71</f>
        <v>2.9999999969732016E-2</v>
      </c>
      <c r="G71" s="464"/>
    </row>
    <row r="72" spans="1:7">
      <c r="B72" s="33"/>
      <c r="C72" s="27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288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71" zoomScale="85" zoomScaleSheetLayoutView="85" workbookViewId="0">
      <selection activeCell="C95" sqref="C95:E95"/>
    </sheetView>
  </sheetViews>
  <sheetFormatPr defaultColWidth="9.140625" defaultRowHeight="13.5"/>
  <cols>
    <col min="1" max="1" width="5.570312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182</v>
      </c>
      <c r="H1" s="33"/>
      <c r="I1" s="14"/>
      <c r="J1" s="14"/>
      <c r="K1" s="408" t="s">
        <v>198</v>
      </c>
      <c r="L1" s="408" t="s">
        <v>199</v>
      </c>
      <c r="M1" s="408" t="s">
        <v>200</v>
      </c>
    </row>
    <row r="2" spans="1:13" s="24" customFormat="1" ht="17.25">
      <c r="A2" s="196"/>
      <c r="B2" s="199"/>
      <c r="C2" s="198"/>
      <c r="D2" s="198"/>
      <c r="E2" s="476" t="s">
        <v>40</v>
      </c>
      <c r="F2" s="476"/>
      <c r="G2" s="476"/>
      <c r="H2" s="33"/>
      <c r="I2" s="14"/>
      <c r="J2" s="14"/>
    </row>
    <row r="3" spans="1:13" s="24" customFormat="1" ht="17.25">
      <c r="A3" s="196"/>
      <c r="B3" s="199"/>
      <c r="C3" s="198"/>
      <c r="D3" s="198"/>
      <c r="E3" s="476" t="s">
        <v>215</v>
      </c>
      <c r="F3" s="476"/>
      <c r="G3" s="476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77" t="str">
        <f>+'Ekamut-caxs'!D4</f>
        <v xml:space="preserve">_____. _____. 2025թ. </v>
      </c>
      <c r="F4" s="477"/>
      <c r="G4" s="477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77" t="str">
        <f>+'Ekamut-caxs'!C5</f>
        <v xml:space="preserve">հ. __________- Ա որոշմամբ </v>
      </c>
      <c r="F5" s="477"/>
      <c r="G5" s="477"/>
      <c r="H5" s="33"/>
      <c r="I5" s="14"/>
      <c r="J5" s="14"/>
    </row>
    <row r="6" spans="1:13" s="24" customFormat="1" ht="19.5" customHeight="1">
      <c r="A6" s="478" t="s">
        <v>41</v>
      </c>
      <c r="B6" s="478"/>
      <c r="C6" s="478"/>
      <c r="D6" s="478"/>
      <c r="E6" s="478"/>
      <c r="F6" s="478"/>
      <c r="G6" s="478"/>
      <c r="H6" s="33"/>
      <c r="I6" s="14"/>
      <c r="J6" s="14"/>
    </row>
    <row r="7" spans="1:13" s="5" customFormat="1" ht="20.25">
      <c r="A7" s="466" t="str">
        <f>+'Ekamut-caxs'!A7</f>
        <v xml:space="preserve">«Երևանի հ․97 մսուր-մանկապարտեզ» ՀՈԱԿ-ի </v>
      </c>
      <c r="B7" s="466"/>
      <c r="C7" s="466"/>
      <c r="D7" s="466"/>
      <c r="E7" s="466"/>
      <c r="F7" s="466"/>
      <c r="G7" s="466"/>
      <c r="H7" s="34"/>
      <c r="I7" s="3"/>
      <c r="J7" s="3"/>
    </row>
    <row r="8" spans="1:13" s="5" customFormat="1" ht="18.75" customHeight="1">
      <c r="A8" s="467" t="s">
        <v>276</v>
      </c>
      <c r="B8" s="467"/>
      <c r="C8" s="467"/>
      <c r="D8" s="467"/>
      <c r="E8" s="467"/>
      <c r="F8" s="467"/>
      <c r="G8" s="467"/>
      <c r="H8" s="33"/>
      <c r="I8" s="14"/>
      <c r="J8" s="14"/>
    </row>
    <row r="9" spans="1:13" s="5" customFormat="1" ht="11.25" customHeight="1">
      <c r="A9" s="288"/>
      <c r="B9" s="324"/>
      <c r="C9" s="288"/>
      <c r="D9" s="288"/>
      <c r="E9" s="288"/>
      <c r="F9" s="288"/>
      <c r="G9" s="288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5" t="s">
        <v>217</v>
      </c>
      <c r="G10" s="326"/>
      <c r="H10" s="33"/>
      <c r="I10" s="14"/>
      <c r="J10" s="14"/>
    </row>
    <row r="11" spans="1:13" s="14" customFormat="1" ht="45.75" customHeight="1" thickBot="1">
      <c r="A11" s="327" t="s">
        <v>3</v>
      </c>
      <c r="B11" s="328" t="s">
        <v>31</v>
      </c>
      <c r="C11" s="329" t="s">
        <v>198</v>
      </c>
      <c r="D11" s="329" t="s">
        <v>199</v>
      </c>
      <c r="E11" s="329" t="s">
        <v>200</v>
      </c>
      <c r="F11" s="329" t="s">
        <v>42</v>
      </c>
      <c r="G11" s="330"/>
      <c r="H11" s="113">
        <f>+F12-F71</f>
        <v>22234.599999999969</v>
      </c>
      <c r="I11" s="184">
        <f>+H11-J12</f>
        <v>16134.599999999969</v>
      </c>
      <c r="J11" s="409" t="s">
        <v>286</v>
      </c>
      <c r="K11" s="408"/>
      <c r="L11" s="408"/>
      <c r="M11" s="408"/>
    </row>
    <row r="12" spans="1:13" s="24" customFormat="1" ht="41.25" customHeight="1" thickBot="1">
      <c r="A12" s="331" t="s">
        <v>7</v>
      </c>
      <c r="B12" s="332" t="s">
        <v>32</v>
      </c>
      <c r="C12" s="344">
        <f>+F12</f>
        <v>29768.499999999971</v>
      </c>
      <c r="D12" s="344">
        <f>+F12</f>
        <v>29768.499999999971</v>
      </c>
      <c r="E12" s="344">
        <f>+F12</f>
        <v>29768.499999999971</v>
      </c>
      <c r="F12" s="345">
        <f>+'Dramakani hamematakan'!D6</f>
        <v>29768.499999999971</v>
      </c>
      <c r="G12" s="333"/>
      <c r="H12" s="480" t="s">
        <v>285</v>
      </c>
      <c r="I12" s="480"/>
      <c r="J12" s="111">
        <v>6100</v>
      </c>
      <c r="K12" s="407" t="str">
        <f>IF((D12-C12)&lt;0, ("սխալ"),"")</f>
        <v/>
      </c>
      <c r="L12" s="407" t="str">
        <f t="shared" ref="L12" si="0">IF((E12-D12)&lt;0, ("սխալ"),"")</f>
        <v/>
      </c>
      <c r="M12" s="407" t="str">
        <f t="shared" ref="M12" si="1">IF((F12-E12)&lt;0, ("սխալ"),"")</f>
        <v/>
      </c>
    </row>
    <row r="13" spans="1:13" s="24" customFormat="1" ht="41.25" customHeight="1">
      <c r="A13" s="331" t="s">
        <v>11</v>
      </c>
      <c r="B13" s="332" t="s">
        <v>80</v>
      </c>
      <c r="C13" s="345">
        <f t="shared" ref="C13:E13" si="2">SUM(C14:C15,C18,C22:C29)</f>
        <v>33640.740000000005</v>
      </c>
      <c r="D13" s="345">
        <f t="shared" si="2"/>
        <v>64302.78</v>
      </c>
      <c r="E13" s="345">
        <f t="shared" si="2"/>
        <v>106012.45</v>
      </c>
      <c r="F13" s="345">
        <f>SUM(F14:F15,F18,F22:F29)</f>
        <v>147971.53</v>
      </c>
      <c r="G13" s="334"/>
      <c r="H13" s="33"/>
      <c r="I13" s="14"/>
      <c r="J13" s="14"/>
      <c r="K13" s="407" t="str">
        <f>IF((D13-C13)&lt;0, ("սխալ"),"")</f>
        <v/>
      </c>
      <c r="L13" s="407" t="str">
        <f t="shared" ref="L13:M13" si="3">IF((E13-D13)&lt;0, ("սխալ"),"")</f>
        <v/>
      </c>
      <c r="M13" s="407" t="str">
        <f t="shared" si="3"/>
        <v/>
      </c>
    </row>
    <row r="14" spans="1:13" s="24" customFormat="1" ht="17.25">
      <c r="A14" s="305">
        <v>1</v>
      </c>
      <c r="B14" s="348" t="str">
        <f>+'Ekamut-caxs'!B11</f>
        <v>Սուբսիդիայից</v>
      </c>
      <c r="C14" s="146">
        <v>24883.4</v>
      </c>
      <c r="D14" s="146">
        <v>44288.1</v>
      </c>
      <c r="E14" s="146">
        <v>76670.399999999994</v>
      </c>
      <c r="F14" s="346">
        <f>+'Ekamut-caxs'!D11</f>
        <v>115529.1</v>
      </c>
      <c r="G14" s="187"/>
      <c r="H14" s="33"/>
      <c r="I14" s="14"/>
      <c r="J14" s="14"/>
      <c r="K14" s="407" t="str">
        <f t="shared" ref="K14:K77" si="4">IF((D14-C14)&lt;0, ("սխալ"),"")</f>
        <v/>
      </c>
      <c r="L14" s="407" t="str">
        <f t="shared" ref="L14:L77" si="5">IF((E14-D14)&lt;0, ("սխալ"),"")</f>
        <v/>
      </c>
      <c r="M14" s="407" t="str">
        <f t="shared" ref="M14:M77" si="6">IF((F14-E14)&lt;0, ("սխալ"),"")</f>
        <v/>
      </c>
    </row>
    <row r="15" spans="1:13" s="24" customFormat="1" ht="17.25">
      <c r="A15" s="351">
        <f>+A14+1</f>
        <v>2</v>
      </c>
      <c r="B15" s="348" t="str">
        <f>+'Ekamut-caxs'!B12</f>
        <v>Այլ նպաստներ բյուջեից, որից՝</v>
      </c>
      <c r="C15" s="346">
        <f t="shared" ref="C15:E15" si="7">SUM(C16:C17)</f>
        <v>0</v>
      </c>
      <c r="D15" s="346">
        <f t="shared" si="7"/>
        <v>0</v>
      </c>
      <c r="E15" s="346">
        <f t="shared" si="7"/>
        <v>0</v>
      </c>
      <c r="F15" s="346">
        <f>SUM(F16:F17)</f>
        <v>144</v>
      </c>
      <c r="G15" s="187"/>
      <c r="H15" s="33"/>
      <c r="I15" s="14"/>
      <c r="J15" s="14"/>
      <c r="K15" s="407" t="str">
        <f t="shared" si="4"/>
        <v/>
      </c>
      <c r="L15" s="407" t="str">
        <f t="shared" si="5"/>
        <v/>
      </c>
      <c r="M15" s="407" t="str">
        <f t="shared" si="6"/>
        <v/>
      </c>
    </row>
    <row r="16" spans="1:13" s="317" customFormat="1" ht="18" customHeight="1">
      <c r="A16" s="352">
        <f>+A15+0.1</f>
        <v>2.1</v>
      </c>
      <c r="B16" s="349" t="str">
        <f>+'Ekamut-caxs'!B13</f>
        <v>վերապատրաստման գծով</v>
      </c>
      <c r="C16" s="312"/>
      <c r="D16" s="312"/>
      <c r="E16" s="312"/>
      <c r="F16" s="350">
        <f>+'Ekamut-caxs'!D13</f>
        <v>144</v>
      </c>
      <c r="G16" s="314"/>
      <c r="H16" s="315"/>
      <c r="I16" s="316"/>
      <c r="J16" s="316"/>
      <c r="K16" s="407" t="str">
        <f t="shared" si="4"/>
        <v/>
      </c>
      <c r="L16" s="407" t="str">
        <f t="shared" si="5"/>
        <v/>
      </c>
      <c r="M16" s="407" t="str">
        <f t="shared" si="6"/>
        <v/>
      </c>
    </row>
    <row r="17" spans="1:13" s="317" customFormat="1" ht="18" hidden="1" customHeight="1">
      <c r="A17" s="352">
        <f>+A16+0.1</f>
        <v>2.2000000000000002</v>
      </c>
      <c r="B17" s="349" t="str">
        <f>+'Ekamut-caxs'!B14</f>
        <v>կամավոր ատեստավորման գծով</v>
      </c>
      <c r="C17" s="312"/>
      <c r="D17" s="312"/>
      <c r="E17" s="312"/>
      <c r="F17" s="350">
        <f>+'Ekamut-caxs'!D14</f>
        <v>0</v>
      </c>
      <c r="G17" s="314"/>
      <c r="H17" s="315"/>
      <c r="I17" s="316"/>
      <c r="J17" s="316"/>
      <c r="K17" s="407" t="str">
        <f t="shared" si="4"/>
        <v/>
      </c>
      <c r="L17" s="407" t="str">
        <f t="shared" si="5"/>
        <v/>
      </c>
      <c r="M17" s="407" t="str">
        <f t="shared" si="6"/>
        <v/>
      </c>
    </row>
    <row r="18" spans="1:13" s="24" customFormat="1" ht="17.25">
      <c r="A18" s="351">
        <f>+A15+1</f>
        <v>3</v>
      </c>
      <c r="B18" s="348" t="str">
        <f>+'Ekamut-caxs'!B15</f>
        <v>Դրամաշնորհներ բյուջեից, որից՝</v>
      </c>
      <c r="C18" s="346">
        <f>SUM(C19:C21)</f>
        <v>6147.34</v>
      </c>
      <c r="D18" s="346">
        <f t="shared" ref="D18:E18" si="8">SUM(D19:D21)</f>
        <v>14794.68</v>
      </c>
      <c r="E18" s="346">
        <f t="shared" si="8"/>
        <v>20942.05</v>
      </c>
      <c r="F18" s="346">
        <f t="shared" ref="F18" si="9">SUM(F19:F21)</f>
        <v>21858.43</v>
      </c>
      <c r="G18" s="187"/>
      <c r="H18" s="33"/>
      <c r="I18" s="14"/>
      <c r="J18" s="14"/>
      <c r="K18" s="407" t="str">
        <f t="shared" si="4"/>
        <v/>
      </c>
      <c r="L18" s="407" t="str">
        <f t="shared" si="5"/>
        <v/>
      </c>
      <c r="M18" s="407" t="str">
        <f t="shared" si="6"/>
        <v/>
      </c>
    </row>
    <row r="19" spans="1:13" s="317" customFormat="1" ht="27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2">
        <v>4499.8599999999997</v>
      </c>
      <c r="D19" s="347">
        <v>8999.7000000000007</v>
      </c>
      <c r="E19" s="347">
        <v>13499.59</v>
      </c>
      <c r="F19" s="350">
        <f>+'Ekamut-caxs'!D16</f>
        <v>14170.38</v>
      </c>
      <c r="G19" s="314"/>
      <c r="H19" s="315"/>
      <c r="I19" s="316"/>
      <c r="J19" s="316"/>
      <c r="K19" s="407" t="str">
        <f t="shared" si="4"/>
        <v/>
      </c>
      <c r="L19" s="407" t="str">
        <f t="shared" si="5"/>
        <v/>
      </c>
      <c r="M19" s="407" t="str">
        <f t="shared" si="6"/>
        <v/>
      </c>
    </row>
    <row r="20" spans="1:13" s="317" customFormat="1" ht="15">
      <c r="A20" s="352">
        <f>+A19+0.1</f>
        <v>3.2</v>
      </c>
      <c r="B20" s="349" t="str">
        <f>+'Ekamut-caxs'!B17</f>
        <v>զինծառայողների երեխաների գծով</v>
      </c>
      <c r="C20" s="312">
        <v>1647.48</v>
      </c>
      <c r="D20" s="347">
        <v>3294.98</v>
      </c>
      <c r="E20" s="347">
        <v>4942.46</v>
      </c>
      <c r="F20" s="350">
        <f>+'Ekamut-caxs'!D17</f>
        <v>5188.05</v>
      </c>
      <c r="G20" s="314"/>
      <c r="H20" s="315"/>
      <c r="I20" s="316"/>
      <c r="J20" s="316"/>
      <c r="K20" s="407" t="str">
        <f t="shared" si="4"/>
        <v/>
      </c>
      <c r="L20" s="407" t="str">
        <f t="shared" si="5"/>
        <v/>
      </c>
      <c r="M20" s="407" t="str">
        <f t="shared" si="6"/>
        <v/>
      </c>
    </row>
    <row r="21" spans="1:13" s="317" customFormat="1" ht="15">
      <c r="A21" s="352">
        <f>+A20+0.1</f>
        <v>3.3000000000000003</v>
      </c>
      <c r="B21" s="311" t="s">
        <v>266</v>
      </c>
      <c r="C21" s="350">
        <v>0</v>
      </c>
      <c r="D21" s="350">
        <f t="shared" ref="D21:E21" si="10">+D74</f>
        <v>2500</v>
      </c>
      <c r="E21" s="350">
        <f t="shared" si="10"/>
        <v>2500</v>
      </c>
      <c r="F21" s="350">
        <f t="shared" ref="F21" si="11">+F74</f>
        <v>2500</v>
      </c>
      <c r="G21" s="314"/>
      <c r="H21" s="315"/>
      <c r="I21" s="316"/>
      <c r="J21" s="316"/>
      <c r="K21" s="407" t="str">
        <f t="shared" si="4"/>
        <v/>
      </c>
      <c r="L21" s="407" t="str">
        <f t="shared" si="5"/>
        <v/>
      </c>
      <c r="M21" s="407" t="str">
        <f t="shared" si="6"/>
        <v/>
      </c>
    </row>
    <row r="22" spans="1:13" s="24" customFormat="1" ht="17.25">
      <c r="A22" s="351">
        <f>+A18+1</f>
        <v>4</v>
      </c>
      <c r="B22" s="348" t="str">
        <f>+'Ekamut-caxs'!B19</f>
        <v xml:space="preserve">Վճարովի ծառայություններից </v>
      </c>
      <c r="C22" s="146">
        <f>F22/4</f>
        <v>2610</v>
      </c>
      <c r="D22" s="146">
        <f>F22/4*2</f>
        <v>5220</v>
      </c>
      <c r="E22" s="146">
        <v>8400</v>
      </c>
      <c r="F22" s="346">
        <f>+'Ekamut-caxs'!D19</f>
        <v>10440</v>
      </c>
      <c r="G22" s="187"/>
      <c r="H22" s="33"/>
      <c r="I22" s="14"/>
      <c r="J22" s="14"/>
      <c r="K22" s="407" t="str">
        <f t="shared" si="4"/>
        <v/>
      </c>
      <c r="L22" s="407" t="str">
        <f t="shared" si="5"/>
        <v/>
      </c>
      <c r="M22" s="407" t="str">
        <f t="shared" si="6"/>
        <v/>
      </c>
    </row>
    <row r="23" spans="1:13" s="24" customFormat="1" ht="17.25" hidden="1">
      <c r="A23" s="351">
        <f t="shared" ref="A23:A29" si="12">+A22+1</f>
        <v>5</v>
      </c>
      <c r="B23" s="348" t="str">
        <f>+'Ekamut-caxs'!B20</f>
        <v>Սպասարկման և կոմունալ համավճարներից</v>
      </c>
      <c r="C23" s="146"/>
      <c r="D23" s="146"/>
      <c r="E23" s="146"/>
      <c r="F23" s="346">
        <f>+'Ekamut-caxs'!D20</f>
        <v>0</v>
      </c>
      <c r="G23" s="187"/>
      <c r="H23" s="33"/>
      <c r="I23" s="14"/>
      <c r="J23" s="14"/>
      <c r="K23" s="407" t="str">
        <f t="shared" si="4"/>
        <v/>
      </c>
      <c r="L23" s="407" t="str">
        <f t="shared" si="5"/>
        <v/>
      </c>
      <c r="M23" s="407" t="str">
        <f t="shared" si="6"/>
        <v/>
      </c>
    </row>
    <row r="24" spans="1:13" s="24" customFormat="1" ht="34.5" hidden="1">
      <c r="A24" s="351">
        <f t="shared" si="12"/>
        <v>6</v>
      </c>
      <c r="B24" s="348" t="str">
        <f>+'Ekamut-caxs'!B21</f>
        <v>Ֆինանսական օգնությունից (օգնիր մանկապարտեզիդ)</v>
      </c>
      <c r="C24" s="146"/>
      <c r="D24" s="146"/>
      <c r="E24" s="146"/>
      <c r="F24" s="346">
        <f>+'Ekamut-caxs'!D21</f>
        <v>0</v>
      </c>
      <c r="G24" s="187"/>
      <c r="H24" s="36"/>
      <c r="I24" s="29"/>
      <c r="J24" s="29"/>
      <c r="K24" s="407" t="str">
        <f t="shared" si="4"/>
        <v/>
      </c>
      <c r="L24" s="407" t="str">
        <f t="shared" si="5"/>
        <v/>
      </c>
      <c r="M24" s="407" t="str">
        <f t="shared" si="6"/>
        <v/>
      </c>
    </row>
    <row r="25" spans="1:13" s="24" customFormat="1" ht="17.25" hidden="1">
      <c r="A25" s="351">
        <f t="shared" si="12"/>
        <v>7</v>
      </c>
      <c r="B25" s="348" t="str">
        <f>+'Ekamut-caxs'!B22</f>
        <v>Ֆինանսական օգնությունից</v>
      </c>
      <c r="C25" s="146"/>
      <c r="D25" s="146"/>
      <c r="E25" s="146"/>
      <c r="F25" s="346">
        <f>+'Ekamut-caxs'!D22</f>
        <v>0</v>
      </c>
      <c r="G25" s="187"/>
      <c r="H25" s="33"/>
      <c r="I25" s="14"/>
      <c r="J25" s="14"/>
      <c r="K25" s="407" t="str">
        <f t="shared" si="4"/>
        <v/>
      </c>
      <c r="L25" s="407" t="str">
        <f t="shared" si="5"/>
        <v/>
      </c>
      <c r="M25" s="407" t="str">
        <f t="shared" si="6"/>
        <v/>
      </c>
    </row>
    <row r="26" spans="1:13" s="24" customFormat="1" ht="17.25" hidden="1">
      <c r="A26" s="351">
        <f t="shared" si="12"/>
        <v>8</v>
      </c>
      <c r="B26" s="348" t="str">
        <f>+'Ekamut-caxs'!B23</f>
        <v>Չփոխանակվող գործարքներից (դրամաշնորհից)</v>
      </c>
      <c r="C26" s="146"/>
      <c r="D26" s="146"/>
      <c r="E26" s="146"/>
      <c r="F26" s="346">
        <f>+'Ekamut-caxs'!D23</f>
        <v>0</v>
      </c>
      <c r="G26" s="187"/>
      <c r="H26" s="36"/>
      <c r="I26" s="29"/>
      <c r="J26" s="29"/>
      <c r="K26" s="407" t="str">
        <f t="shared" si="4"/>
        <v/>
      </c>
      <c r="L26" s="407" t="str">
        <f t="shared" si="5"/>
        <v/>
      </c>
      <c r="M26" s="407" t="str">
        <f t="shared" si="6"/>
        <v/>
      </c>
    </row>
    <row r="27" spans="1:13" s="24" customFormat="1" ht="17.25" hidden="1">
      <c r="A27" s="351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07" t="str">
        <f t="shared" si="4"/>
        <v/>
      </c>
      <c r="L27" s="407" t="str">
        <f t="shared" si="5"/>
        <v/>
      </c>
      <c r="M27" s="407" t="str">
        <f t="shared" si="6"/>
        <v/>
      </c>
    </row>
    <row r="28" spans="1:13" s="24" customFormat="1" ht="17.25" hidden="1">
      <c r="A28" s="351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07" t="str">
        <f t="shared" si="4"/>
        <v/>
      </c>
      <c r="L28" s="407" t="str">
        <f t="shared" si="5"/>
        <v/>
      </c>
      <c r="M28" s="407" t="str">
        <f t="shared" si="6"/>
        <v/>
      </c>
    </row>
    <row r="29" spans="1:13" s="24" customFormat="1" ht="17.25" hidden="1">
      <c r="A29" s="351">
        <f t="shared" si="12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6" t="s">
        <v>245</v>
      </c>
      <c r="I29" s="29"/>
      <c r="J29" s="29"/>
      <c r="K29" s="407" t="str">
        <f t="shared" si="4"/>
        <v/>
      </c>
      <c r="L29" s="407" t="str">
        <f t="shared" si="5"/>
        <v/>
      </c>
      <c r="M29" s="407" t="str">
        <f t="shared" si="6"/>
        <v/>
      </c>
    </row>
    <row r="30" spans="1:13" s="24" customFormat="1" ht="37.5" customHeight="1">
      <c r="A30" s="331" t="s">
        <v>34</v>
      </c>
      <c r="B30" s="332" t="s">
        <v>81</v>
      </c>
      <c r="C30" s="345">
        <f>C31+C73+C85</f>
        <v>43799.33333333335</v>
      </c>
      <c r="D30" s="345">
        <f>D31+D73+D85</f>
        <v>85576.257500000022</v>
      </c>
      <c r="E30" s="345">
        <f>E31+E73+E85</f>
        <v>120070.79666666665</v>
      </c>
      <c r="F30" s="345">
        <f>F31+F73+F85</f>
        <v>157057.00000000003</v>
      </c>
      <c r="G30" s="334"/>
      <c r="H30" s="113"/>
      <c r="I30" s="14"/>
      <c r="J30" s="14"/>
      <c r="K30" s="407" t="str">
        <f t="shared" si="4"/>
        <v/>
      </c>
      <c r="L30" s="407" t="str">
        <f t="shared" si="5"/>
        <v/>
      </c>
      <c r="M30" s="407" t="str">
        <f t="shared" si="6"/>
        <v/>
      </c>
    </row>
    <row r="31" spans="1:13" s="24" customFormat="1" ht="23.25" customHeight="1">
      <c r="A31" s="13" t="s">
        <v>54</v>
      </c>
      <c r="B31" s="332" t="s">
        <v>57</v>
      </c>
      <c r="C31" s="345">
        <f>SUM(C32,C35:C41,C45:C67,C71:C72)</f>
        <v>43411.45833333335</v>
      </c>
      <c r="D31" s="345">
        <f>SUM(D32,D35:D41,D45:D67,D71:D72)</f>
        <v>82261.720000000016</v>
      </c>
      <c r="E31" s="345">
        <f>SUM(E32,E35:E41,E45:E67,E71:E72)</f>
        <v>116381.31333333331</v>
      </c>
      <c r="F31" s="345">
        <f>SUM(F32,F35:F41,F45:F67,F71:F72)</f>
        <v>153005.50000000003</v>
      </c>
      <c r="G31" s="334"/>
      <c r="H31" s="33"/>
      <c r="I31" s="14"/>
      <c r="J31" s="14"/>
      <c r="K31" s="407" t="str">
        <f t="shared" si="4"/>
        <v/>
      </c>
      <c r="L31" s="407" t="str">
        <f t="shared" si="5"/>
        <v/>
      </c>
      <c r="M31" s="407" t="str">
        <f t="shared" si="6"/>
        <v/>
      </c>
    </row>
    <row r="32" spans="1:13" s="24" customFormat="1" ht="17.25">
      <c r="A32" s="305">
        <v>1</v>
      </c>
      <c r="B32" s="348" t="str">
        <f>+'Ekamut-caxs'!B32</f>
        <v>Աշխատավարձի գծով, որից՝</v>
      </c>
      <c r="C32" s="353">
        <f>+F32/12*3</f>
        <v>25614.200000000004</v>
      </c>
      <c r="D32" s="353">
        <f>+F32/12*6.3</f>
        <v>53789.820000000007</v>
      </c>
      <c r="E32" s="353">
        <f>+F32/12*9.2</f>
        <v>78550.213333333333</v>
      </c>
      <c r="F32" s="346">
        <f>+'Ekamut-caxs'!D32</f>
        <v>102456.8</v>
      </c>
      <c r="G32" s="187"/>
      <c r="H32" s="36"/>
      <c r="I32" s="29"/>
      <c r="J32" s="29"/>
      <c r="K32" s="407" t="str">
        <f t="shared" si="4"/>
        <v/>
      </c>
      <c r="L32" s="407" t="str">
        <f t="shared" si="5"/>
        <v/>
      </c>
      <c r="M32" s="407" t="str">
        <f t="shared" si="6"/>
        <v/>
      </c>
    </row>
    <row r="33" spans="1:13" s="317" customFormat="1" ht="15">
      <c r="A33" s="352">
        <f>+A32+0.1</f>
        <v>1.1000000000000001</v>
      </c>
      <c r="B33" s="349" t="str">
        <f>+'Ekamut-caxs'!B33</f>
        <v>վճարովի ծառայության գծով</v>
      </c>
      <c r="C33" s="312">
        <f>F33/4</f>
        <v>1305</v>
      </c>
      <c r="D33" s="312">
        <f>C33*2</f>
        <v>2610</v>
      </c>
      <c r="E33" s="312">
        <f>F33/4*3</f>
        <v>3915</v>
      </c>
      <c r="F33" s="350">
        <f>+'Ekamut-caxs'!D33</f>
        <v>5220</v>
      </c>
      <c r="G33" s="314"/>
      <c r="H33" s="315"/>
      <c r="I33" s="316"/>
      <c r="J33" s="316"/>
      <c r="K33" s="407" t="str">
        <f t="shared" si="4"/>
        <v/>
      </c>
      <c r="L33" s="407" t="str">
        <f t="shared" si="5"/>
        <v/>
      </c>
      <c r="M33" s="407" t="str">
        <f t="shared" si="6"/>
        <v/>
      </c>
    </row>
    <row r="34" spans="1:13" s="317" customFormat="1" ht="15" hidden="1">
      <c r="A34" s="352">
        <f>+A33+0.1</f>
        <v>1.2000000000000002</v>
      </c>
      <c r="B34" s="349">
        <f>+'Ekamut-caxs'!B34</f>
        <v>0</v>
      </c>
      <c r="C34" s="312"/>
      <c r="D34" s="312"/>
      <c r="E34" s="312">
        <f t="shared" ref="E34:E40" si="13">F34/4*3</f>
        <v>0</v>
      </c>
      <c r="F34" s="350">
        <f>+'Ekamut-caxs'!D34</f>
        <v>0</v>
      </c>
      <c r="G34" s="314"/>
      <c r="H34" s="315"/>
      <c r="I34" s="316"/>
      <c r="J34" s="316"/>
      <c r="K34" s="407" t="str">
        <f t="shared" si="4"/>
        <v/>
      </c>
      <c r="L34" s="407" t="str">
        <f t="shared" si="5"/>
        <v/>
      </c>
      <c r="M34" s="407" t="str">
        <f t="shared" si="6"/>
        <v/>
      </c>
    </row>
    <row r="35" spans="1:13" s="24" customFormat="1" ht="17.25">
      <c r="A35" s="351">
        <f>+A32+1</f>
        <v>2</v>
      </c>
      <c r="B35" s="348" t="str">
        <f>+'Ekamut-caxs'!B35</f>
        <v>Սննդի գծով</v>
      </c>
      <c r="C35" s="146">
        <f>F35/4</f>
        <v>6845.5250000000005</v>
      </c>
      <c r="D35" s="146">
        <f>C35*2</f>
        <v>13691.050000000001</v>
      </c>
      <c r="E35" s="312">
        <f t="shared" si="13"/>
        <v>20536.575000000001</v>
      </c>
      <c r="F35" s="346">
        <f>+'Ekamut-caxs'!D35</f>
        <v>27382.100000000002</v>
      </c>
      <c r="G35" s="187"/>
      <c r="H35" s="36"/>
      <c r="I35" s="29"/>
      <c r="J35" s="29"/>
      <c r="K35" s="407" t="str">
        <f t="shared" si="4"/>
        <v/>
      </c>
      <c r="L35" s="407" t="str">
        <f t="shared" si="5"/>
        <v/>
      </c>
      <c r="M35" s="407" t="str">
        <f t="shared" si="6"/>
        <v/>
      </c>
    </row>
    <row r="36" spans="1:13" s="24" customFormat="1" ht="17.25">
      <c r="A36" s="351">
        <f>+A35+1</f>
        <v>3</v>
      </c>
      <c r="B36" s="348" t="str">
        <f>+'Ekamut-caxs'!B36</f>
        <v>Ջեռուցման գծով</v>
      </c>
      <c r="C36" s="146">
        <f t="shared" ref="C36:C40" si="14">F36/4</f>
        <v>853.92499999999995</v>
      </c>
      <c r="D36" s="146">
        <v>1507</v>
      </c>
      <c r="E36" s="312">
        <v>1507</v>
      </c>
      <c r="F36" s="346">
        <f>+'Ekamut-caxs'!D36</f>
        <v>3415.7</v>
      </c>
      <c r="G36" s="187"/>
      <c r="H36" s="36">
        <f>+F36-'Komunal '!F27</f>
        <v>0</v>
      </c>
      <c r="I36" s="29"/>
      <c r="J36" s="29"/>
      <c r="K36" s="407" t="str">
        <f t="shared" si="4"/>
        <v/>
      </c>
      <c r="L36" s="407" t="str">
        <f t="shared" si="5"/>
        <v/>
      </c>
      <c r="M36" s="407" t="str">
        <f t="shared" si="6"/>
        <v/>
      </c>
    </row>
    <row r="37" spans="1:13" s="24" customFormat="1" ht="17.25">
      <c r="A37" s="351">
        <f t="shared" ref="A37:A41" si="15">+A36+1</f>
        <v>4</v>
      </c>
      <c r="B37" s="348" t="str">
        <f>+'Ekamut-caxs'!B37</f>
        <v>Էլեկտրաէներգիայի գծով</v>
      </c>
      <c r="C37" s="146">
        <f t="shared" si="14"/>
        <v>812.125</v>
      </c>
      <c r="D37" s="146">
        <f t="shared" ref="D37:D40" si="16">C37*2</f>
        <v>1624.25</v>
      </c>
      <c r="E37" s="312">
        <f t="shared" si="13"/>
        <v>2436.375</v>
      </c>
      <c r="F37" s="346">
        <f>+'Ekamut-caxs'!D37</f>
        <v>3248.5</v>
      </c>
      <c r="G37" s="187"/>
      <c r="H37" s="36">
        <f>+F37-'Komunal '!J27</f>
        <v>0</v>
      </c>
      <c r="I37" s="29"/>
      <c r="J37" s="29"/>
      <c r="K37" s="407" t="str">
        <f t="shared" si="4"/>
        <v/>
      </c>
      <c r="L37" s="407" t="str">
        <f t="shared" si="5"/>
        <v/>
      </c>
      <c r="M37" s="407" t="str">
        <f t="shared" si="6"/>
        <v/>
      </c>
    </row>
    <row r="38" spans="1:13" s="24" customFormat="1" ht="17.25">
      <c r="A38" s="351">
        <f t="shared" si="15"/>
        <v>5</v>
      </c>
      <c r="B38" s="348" t="str">
        <f>+'Ekamut-caxs'!B38</f>
        <v>Ջրմուղ-կոյուղու գծով</v>
      </c>
      <c r="C38" s="146">
        <f t="shared" si="14"/>
        <v>89.8</v>
      </c>
      <c r="D38" s="146">
        <f t="shared" si="16"/>
        <v>179.6</v>
      </c>
      <c r="E38" s="312">
        <f t="shared" si="13"/>
        <v>269.39999999999998</v>
      </c>
      <c r="F38" s="346">
        <f>+'Komunal '!M27</f>
        <v>359.2</v>
      </c>
      <c r="G38" s="187"/>
      <c r="H38" s="36">
        <f>+F38-'Komunal '!M27</f>
        <v>0</v>
      </c>
      <c r="I38" s="29"/>
      <c r="J38" s="29"/>
      <c r="K38" s="407" t="str">
        <f t="shared" si="4"/>
        <v/>
      </c>
      <c r="L38" s="407" t="str">
        <f t="shared" si="5"/>
        <v/>
      </c>
      <c r="M38" s="407" t="str">
        <f t="shared" si="6"/>
        <v/>
      </c>
    </row>
    <row r="39" spans="1:13" s="24" customFormat="1" ht="17.25">
      <c r="A39" s="351">
        <f t="shared" si="15"/>
        <v>6</v>
      </c>
      <c r="B39" s="348" t="str">
        <f>+'Ekamut-caxs'!B39</f>
        <v>Աղբահանության գծով</v>
      </c>
      <c r="C39" s="146">
        <f t="shared" si="14"/>
        <v>18.25</v>
      </c>
      <c r="D39" s="146">
        <f t="shared" si="16"/>
        <v>36.5</v>
      </c>
      <c r="E39" s="312">
        <f t="shared" si="13"/>
        <v>54.75</v>
      </c>
      <c r="F39" s="346">
        <f>+'Ekamut-caxs'!D39</f>
        <v>73</v>
      </c>
      <c r="G39" s="187"/>
      <c r="H39" s="36"/>
      <c r="I39" s="29"/>
      <c r="J39" s="29"/>
      <c r="K39" s="407" t="str">
        <f t="shared" si="4"/>
        <v/>
      </c>
      <c r="L39" s="407" t="str">
        <f t="shared" si="5"/>
        <v/>
      </c>
      <c r="M39" s="407" t="str">
        <f t="shared" si="6"/>
        <v/>
      </c>
    </row>
    <row r="40" spans="1:13" s="24" customFormat="1" ht="17.25">
      <c r="A40" s="351">
        <f t="shared" si="15"/>
        <v>7</v>
      </c>
      <c r="B40" s="348" t="str">
        <f>+'Ekamut-caxs'!B40</f>
        <v>Ախտաբանության գծով</v>
      </c>
      <c r="C40" s="146">
        <f t="shared" si="14"/>
        <v>15</v>
      </c>
      <c r="D40" s="146">
        <f t="shared" si="16"/>
        <v>30</v>
      </c>
      <c r="E40" s="312">
        <f t="shared" si="13"/>
        <v>45</v>
      </c>
      <c r="F40" s="346">
        <f>+'Ekamut-caxs'!D40</f>
        <v>60</v>
      </c>
      <c r="G40" s="187"/>
      <c r="H40" s="36"/>
      <c r="I40" s="29"/>
      <c r="J40" s="29"/>
      <c r="K40" s="407" t="str">
        <f t="shared" si="4"/>
        <v/>
      </c>
      <c r="L40" s="407" t="str">
        <f t="shared" si="5"/>
        <v/>
      </c>
      <c r="M40" s="407" t="str">
        <f t="shared" si="6"/>
        <v/>
      </c>
    </row>
    <row r="41" spans="1:13" s="24" customFormat="1" ht="17.25">
      <c r="A41" s="351">
        <f t="shared" si="15"/>
        <v>8</v>
      </c>
      <c r="B41" s="348" t="str">
        <f>+'Ekamut-caxs'!B41</f>
        <v>Կապի գծով, այդ թվում`</v>
      </c>
      <c r="C41" s="353">
        <f t="shared" ref="C41:D41" si="17">SUM(C42:C44)</f>
        <v>32.4</v>
      </c>
      <c r="D41" s="353">
        <f t="shared" si="17"/>
        <v>64.8</v>
      </c>
      <c r="E41" s="353">
        <f>SUM(E42:E44)</f>
        <v>97.2</v>
      </c>
      <c r="F41" s="346">
        <f>SUM(F42:F44)</f>
        <v>129.6</v>
      </c>
      <c r="G41" s="187"/>
      <c r="H41" s="36"/>
      <c r="I41" s="29"/>
      <c r="J41" s="29"/>
      <c r="K41" s="407" t="str">
        <f t="shared" si="4"/>
        <v/>
      </c>
      <c r="L41" s="407" t="str">
        <f t="shared" si="5"/>
        <v/>
      </c>
      <c r="M41" s="407" t="str">
        <f t="shared" si="6"/>
        <v/>
      </c>
    </row>
    <row r="42" spans="1:13" s="317" customFormat="1" ht="15">
      <c r="A42" s="352">
        <f>+A41+0.1</f>
        <v>8.1</v>
      </c>
      <c r="B42" s="349" t="str">
        <f>+'Ekamut-caxs'!B42</f>
        <v>բաժանորդային վճար</v>
      </c>
      <c r="C42" s="312">
        <f>F42/4</f>
        <v>14.4</v>
      </c>
      <c r="D42" s="312">
        <f>F42/4*2</f>
        <v>28.8</v>
      </c>
      <c r="E42" s="312">
        <f>F42/4*3</f>
        <v>43.2</v>
      </c>
      <c r="F42" s="350">
        <f>+'Ekamut-caxs'!D42</f>
        <v>57.6</v>
      </c>
      <c r="G42" s="314"/>
      <c r="H42" s="315"/>
      <c r="I42" s="316"/>
      <c r="J42" s="316"/>
      <c r="K42" s="407" t="str">
        <f t="shared" si="4"/>
        <v/>
      </c>
      <c r="L42" s="407" t="str">
        <f t="shared" si="5"/>
        <v/>
      </c>
      <c r="M42" s="407" t="str">
        <f t="shared" si="6"/>
        <v/>
      </c>
    </row>
    <row r="43" spans="1:13" s="317" customFormat="1" ht="15" hidden="1">
      <c r="A43" s="352">
        <f>+A42+0.1</f>
        <v>8.1999999999999993</v>
      </c>
      <c r="B43" s="349" t="str">
        <f>+'Ekamut-caxs'!B43</f>
        <v>րոպեավճար</v>
      </c>
      <c r="C43" s="312">
        <f t="shared" ref="C43:C44" si="18">F43/4</f>
        <v>0</v>
      </c>
      <c r="D43" s="312">
        <f t="shared" ref="D43:D44" si="19">F43/4*2</f>
        <v>0</v>
      </c>
      <c r="E43" s="312">
        <f t="shared" ref="E43:E44" si="20">F43/4*3</f>
        <v>0</v>
      </c>
      <c r="F43" s="350">
        <f>+'Ekamut-caxs'!D43</f>
        <v>0</v>
      </c>
      <c r="G43" s="314"/>
      <c r="H43" s="315"/>
      <c r="I43" s="316"/>
      <c r="J43" s="316"/>
      <c r="K43" s="407" t="str">
        <f t="shared" si="4"/>
        <v/>
      </c>
      <c r="L43" s="407" t="str">
        <f t="shared" si="5"/>
        <v/>
      </c>
      <c r="M43" s="407" t="str">
        <f t="shared" si="6"/>
        <v/>
      </c>
    </row>
    <row r="44" spans="1:13" s="317" customFormat="1" ht="15">
      <c r="A44" s="352">
        <v>8.1999999999999993</v>
      </c>
      <c r="B44" s="349" t="str">
        <f>+'Ekamut-caxs'!B44</f>
        <v>ինտերնետ կապ</v>
      </c>
      <c r="C44" s="312">
        <f t="shared" si="18"/>
        <v>18</v>
      </c>
      <c r="D44" s="312">
        <f t="shared" si="19"/>
        <v>36</v>
      </c>
      <c r="E44" s="312">
        <f t="shared" si="20"/>
        <v>54</v>
      </c>
      <c r="F44" s="350">
        <f>+'Ekamut-caxs'!D44</f>
        <v>72</v>
      </c>
      <c r="G44" s="314"/>
      <c r="H44" s="315"/>
      <c r="I44" s="316"/>
      <c r="J44" s="316"/>
      <c r="K44" s="407" t="str">
        <f t="shared" si="4"/>
        <v/>
      </c>
      <c r="L44" s="407" t="str">
        <f t="shared" si="5"/>
        <v/>
      </c>
      <c r="M44" s="407" t="str">
        <f t="shared" si="6"/>
        <v/>
      </c>
    </row>
    <row r="45" spans="1:13" s="24" customFormat="1" ht="17.25" hidden="1">
      <c r="A45" s="351">
        <f>+A41+1</f>
        <v>9</v>
      </c>
      <c r="B45" s="348" t="str">
        <f>+'Ekamut-caxs'!B45</f>
        <v>Բանկային ծառայության գծով</v>
      </c>
      <c r="C45" s="353">
        <f t="shared" ref="C45" si="21">F45/4*1</f>
        <v>0</v>
      </c>
      <c r="D45" s="353">
        <f t="shared" ref="D45" si="22">F45/4*2</f>
        <v>0</v>
      </c>
      <c r="E45" s="353">
        <f t="shared" ref="E45" si="23">F45/4*3</f>
        <v>0</v>
      </c>
      <c r="F45" s="346">
        <f>+'Ekamut-caxs'!D45</f>
        <v>0</v>
      </c>
      <c r="G45" s="187"/>
      <c r="H45" s="36"/>
      <c r="I45" s="29"/>
      <c r="J45" s="29"/>
      <c r="K45" s="407" t="str">
        <f t="shared" si="4"/>
        <v/>
      </c>
      <c r="L45" s="407" t="str">
        <f t="shared" si="5"/>
        <v/>
      </c>
      <c r="M45" s="407" t="str">
        <f t="shared" si="6"/>
        <v/>
      </c>
    </row>
    <row r="46" spans="1:13" s="24" customFormat="1" ht="17.25">
      <c r="A46" s="351">
        <v>9</v>
      </c>
      <c r="B46" s="348" t="str">
        <f>+'Ekamut-caxs'!B46</f>
        <v>Տնտեսական ապրանքների գծով</v>
      </c>
      <c r="C46" s="146">
        <f>F46/4</f>
        <v>367.5</v>
      </c>
      <c r="D46" s="146">
        <f>F46/4*2</f>
        <v>735</v>
      </c>
      <c r="E46" s="146">
        <f>F46/4*3</f>
        <v>1102.5</v>
      </c>
      <c r="F46" s="346">
        <f>+'Ekamut-caxs'!D46</f>
        <v>1470</v>
      </c>
      <c r="G46" s="187"/>
      <c r="H46" s="36"/>
      <c r="I46" s="29"/>
      <c r="J46" s="29"/>
      <c r="K46" s="407" t="str">
        <f t="shared" si="4"/>
        <v/>
      </c>
      <c r="L46" s="407" t="str">
        <f t="shared" si="5"/>
        <v/>
      </c>
      <c r="M46" s="407" t="str">
        <f t="shared" si="6"/>
        <v/>
      </c>
    </row>
    <row r="47" spans="1:13" s="24" customFormat="1" ht="17.25">
      <c r="A47" s="351">
        <f t="shared" ref="A47:A67" si="24">+A46+1</f>
        <v>10</v>
      </c>
      <c r="B47" s="348" t="str">
        <f>+'Ekamut-caxs'!B47</f>
        <v>Գրասենյակային ապրանքների գծով</v>
      </c>
      <c r="C47" s="146">
        <f t="shared" ref="C47:C56" si="25">F47/4</f>
        <v>69.75</v>
      </c>
      <c r="D47" s="146">
        <f t="shared" ref="D47:D56" si="26">F47/4*2</f>
        <v>139.5</v>
      </c>
      <c r="E47" s="146">
        <f t="shared" ref="E47:E56" si="27">F47/4*3</f>
        <v>209.25</v>
      </c>
      <c r="F47" s="346">
        <f>+'Ekamut-caxs'!D47</f>
        <v>279</v>
      </c>
      <c r="G47" s="187"/>
      <c r="H47" s="36"/>
      <c r="I47" s="29"/>
      <c r="J47" s="29"/>
      <c r="K47" s="407" t="str">
        <f t="shared" si="4"/>
        <v/>
      </c>
      <c r="L47" s="407" t="str">
        <f t="shared" si="5"/>
        <v/>
      </c>
      <c r="M47" s="407" t="str">
        <f t="shared" si="6"/>
        <v/>
      </c>
    </row>
    <row r="48" spans="1:13" s="24" customFormat="1" ht="17.25">
      <c r="A48" s="351">
        <f t="shared" si="24"/>
        <v>11</v>
      </c>
      <c r="B48" s="348" t="str">
        <f>+'Ekamut-caxs'!B48</f>
        <v>Փոքրարժեք կամ արագամաշ առարկաների գծով</v>
      </c>
      <c r="C48" s="146">
        <v>294.2</v>
      </c>
      <c r="D48" s="146">
        <v>747.2</v>
      </c>
      <c r="E48" s="146">
        <v>875</v>
      </c>
      <c r="F48" s="346">
        <f>+'Ekamut-caxs'!D48</f>
        <v>2495.5</v>
      </c>
      <c r="G48" s="187"/>
      <c r="H48" s="36"/>
      <c r="I48" s="29"/>
      <c r="J48" s="29"/>
      <c r="K48" s="407" t="str">
        <f t="shared" si="4"/>
        <v/>
      </c>
      <c r="L48" s="407" t="str">
        <f t="shared" si="5"/>
        <v/>
      </c>
      <c r="M48" s="407" t="str">
        <f t="shared" si="6"/>
        <v/>
      </c>
    </row>
    <row r="49" spans="1:13" s="24" customFormat="1" ht="17.25">
      <c r="A49" s="351">
        <f t="shared" si="24"/>
        <v>12</v>
      </c>
      <c r="B49" s="348" t="str">
        <f>+'Ekamut-caxs'!B49</f>
        <v>Ուսումնական նյութերի գծով</v>
      </c>
      <c r="C49" s="353">
        <f>+F49/12*2.3</f>
        <v>268.33333333333331</v>
      </c>
      <c r="D49" s="353">
        <f>+F49/12*6</f>
        <v>700</v>
      </c>
      <c r="E49" s="353">
        <f>+F49/12*9</f>
        <v>1050</v>
      </c>
      <c r="F49" s="346">
        <f>+'Ekamut-caxs'!D49</f>
        <v>1400</v>
      </c>
      <c r="G49" s="187"/>
      <c r="H49" s="36"/>
      <c r="I49" s="29"/>
      <c r="J49" s="29"/>
      <c r="K49" s="407" t="str">
        <f t="shared" si="4"/>
        <v/>
      </c>
      <c r="L49" s="407" t="str">
        <f t="shared" si="5"/>
        <v/>
      </c>
      <c r="M49" s="407" t="str">
        <f t="shared" si="6"/>
        <v/>
      </c>
    </row>
    <row r="50" spans="1:13" s="24" customFormat="1" ht="17.25">
      <c r="A50" s="351">
        <f t="shared" si="24"/>
        <v>13</v>
      </c>
      <c r="B50" s="348" t="str">
        <f>+'Ekamut-caxs'!B50</f>
        <v>Դեղորայքի գծով</v>
      </c>
      <c r="C50" s="146">
        <v>0</v>
      </c>
      <c r="D50" s="146">
        <f t="shared" si="26"/>
        <v>20</v>
      </c>
      <c r="E50" s="146">
        <v>40</v>
      </c>
      <c r="F50" s="346">
        <f>+'Ekamut-caxs'!D50</f>
        <v>40</v>
      </c>
      <c r="G50" s="187"/>
      <c r="H50" s="36"/>
      <c r="I50" s="29"/>
      <c r="J50" s="29"/>
      <c r="K50" s="407" t="str">
        <f t="shared" si="4"/>
        <v/>
      </c>
      <c r="L50" s="407" t="str">
        <f t="shared" si="5"/>
        <v/>
      </c>
      <c r="M50" s="407" t="str">
        <f t="shared" si="6"/>
        <v/>
      </c>
    </row>
    <row r="51" spans="1:13" s="24" customFormat="1" ht="17.25">
      <c r="A51" s="351">
        <f t="shared" si="24"/>
        <v>14</v>
      </c>
      <c r="B51" s="348" t="str">
        <f>+'Ekamut-caxs'!B51</f>
        <v>Բուժ.ծառայության գծով</v>
      </c>
      <c r="C51" s="146">
        <v>180</v>
      </c>
      <c r="D51" s="146">
        <v>180</v>
      </c>
      <c r="E51" s="146">
        <v>180</v>
      </c>
      <c r="F51" s="346">
        <f>+'Ekamut-caxs'!D51</f>
        <v>180</v>
      </c>
      <c r="G51" s="187"/>
      <c r="H51" s="36"/>
      <c r="I51" s="29"/>
      <c r="J51" s="29"/>
      <c r="K51" s="407" t="str">
        <f t="shared" si="4"/>
        <v/>
      </c>
      <c r="L51" s="407" t="str">
        <f t="shared" si="5"/>
        <v/>
      </c>
      <c r="M51" s="407" t="str">
        <f t="shared" si="6"/>
        <v/>
      </c>
    </row>
    <row r="52" spans="1:13" s="24" customFormat="1" ht="17.25">
      <c r="A52" s="351">
        <f t="shared" si="24"/>
        <v>15</v>
      </c>
      <c r="B52" s="348" t="str">
        <f>+'Ekamut-caxs'!B52</f>
        <v>Ընթացիկ վերանորոգման գծով</v>
      </c>
      <c r="C52" s="353">
        <f>+F52/12*2.3</f>
        <v>287.5</v>
      </c>
      <c r="D52" s="353">
        <f>+F52/12*6</f>
        <v>750</v>
      </c>
      <c r="E52" s="353">
        <f>+F52/12*9</f>
        <v>1125</v>
      </c>
      <c r="F52" s="346">
        <f>+'Ekamut-caxs'!D52</f>
        <v>1500</v>
      </c>
      <c r="G52" s="187"/>
      <c r="H52" s="36"/>
      <c r="I52" s="29"/>
      <c r="J52" s="29"/>
      <c r="K52" s="407" t="str">
        <f t="shared" si="4"/>
        <v/>
      </c>
      <c r="L52" s="407" t="str">
        <f t="shared" si="5"/>
        <v/>
      </c>
      <c r="M52" s="407" t="str">
        <f t="shared" si="6"/>
        <v/>
      </c>
    </row>
    <row r="53" spans="1:13" s="24" customFormat="1" ht="17.25">
      <c r="A53" s="351">
        <f t="shared" si="24"/>
        <v>16</v>
      </c>
      <c r="B53" s="348" t="str">
        <f>+'Ekamut-caxs'!B53</f>
        <v>Ջեռուցման համակարգի սպասարկման գծով</v>
      </c>
      <c r="C53" s="146">
        <f t="shared" si="25"/>
        <v>31.55</v>
      </c>
      <c r="D53" s="146">
        <f t="shared" si="26"/>
        <v>63.1</v>
      </c>
      <c r="E53" s="146">
        <f t="shared" si="27"/>
        <v>94.65</v>
      </c>
      <c r="F53" s="346">
        <f>+'Ekamut-caxs'!D53</f>
        <v>126.2</v>
      </c>
      <c r="G53" s="187"/>
      <c r="H53" s="36"/>
      <c r="I53" s="29"/>
      <c r="J53" s="29"/>
      <c r="K53" s="407" t="str">
        <f t="shared" si="4"/>
        <v/>
      </c>
      <c r="L53" s="407" t="str">
        <f t="shared" si="5"/>
        <v/>
      </c>
      <c r="M53" s="407" t="str">
        <f t="shared" si="6"/>
        <v/>
      </c>
    </row>
    <row r="54" spans="1:13" s="24" customFormat="1" ht="17.25" hidden="1">
      <c r="A54" s="351">
        <f t="shared" si="24"/>
        <v>17</v>
      </c>
      <c r="B54" s="348" t="str">
        <f>+'Ekamut-caxs'!B54</f>
        <v>Կաթսայատան սպասարկման գծով</v>
      </c>
      <c r="C54" s="146">
        <f t="shared" si="25"/>
        <v>0</v>
      </c>
      <c r="D54" s="146">
        <f t="shared" si="26"/>
        <v>0</v>
      </c>
      <c r="E54" s="146">
        <f t="shared" si="27"/>
        <v>0</v>
      </c>
      <c r="F54" s="346">
        <f>+'Ekamut-caxs'!D54</f>
        <v>0</v>
      </c>
      <c r="G54" s="187"/>
      <c r="H54" s="36"/>
      <c r="I54" s="29"/>
      <c r="J54" s="29"/>
      <c r="K54" s="407" t="str">
        <f t="shared" si="4"/>
        <v/>
      </c>
      <c r="L54" s="407" t="str">
        <f t="shared" si="5"/>
        <v/>
      </c>
      <c r="M54" s="407" t="str">
        <f t="shared" si="6"/>
        <v/>
      </c>
    </row>
    <row r="55" spans="1:13" s="24" customFormat="1" ht="17.25" hidden="1">
      <c r="A55" s="351">
        <f t="shared" si="24"/>
        <v>18</v>
      </c>
      <c r="B55" s="348" t="str">
        <f>+'Ekamut-caxs'!B55</f>
        <v>Սպասարկման և կոմունալ համավճարների գծով</v>
      </c>
      <c r="C55" s="146">
        <f t="shared" si="25"/>
        <v>0</v>
      </c>
      <c r="D55" s="146">
        <f t="shared" si="26"/>
        <v>0</v>
      </c>
      <c r="E55" s="146">
        <f t="shared" si="27"/>
        <v>0</v>
      </c>
      <c r="F55" s="346">
        <f>+'Ekamut-caxs'!D55</f>
        <v>0</v>
      </c>
      <c r="G55" s="187"/>
      <c r="H55" s="36"/>
      <c r="I55" s="29"/>
      <c r="J55" s="29"/>
      <c r="K55" s="407" t="str">
        <f t="shared" si="4"/>
        <v/>
      </c>
      <c r="L55" s="407" t="str">
        <f t="shared" si="5"/>
        <v/>
      </c>
      <c r="M55" s="407" t="str">
        <f t="shared" si="6"/>
        <v/>
      </c>
    </row>
    <row r="56" spans="1:13" s="24" customFormat="1" ht="17.25">
      <c r="A56" s="351">
        <v>17</v>
      </c>
      <c r="B56" s="348" t="str">
        <f>+'Ekamut-caxs'!B56</f>
        <v>Գնումների համակարգողի ծառայության գծով</v>
      </c>
      <c r="C56" s="146">
        <f t="shared" si="25"/>
        <v>37.5</v>
      </c>
      <c r="D56" s="146">
        <f t="shared" si="26"/>
        <v>75</v>
      </c>
      <c r="E56" s="146">
        <f t="shared" si="27"/>
        <v>112.5</v>
      </c>
      <c r="F56" s="346">
        <f>+'Ekamut-caxs'!D56</f>
        <v>150</v>
      </c>
      <c r="G56" s="187"/>
      <c r="H56" s="36"/>
      <c r="I56" s="29"/>
      <c r="J56" s="29"/>
      <c r="K56" s="407" t="str">
        <f t="shared" si="4"/>
        <v/>
      </c>
      <c r="L56" s="407" t="str">
        <f t="shared" si="5"/>
        <v/>
      </c>
      <c r="M56" s="407" t="str">
        <f t="shared" si="6"/>
        <v/>
      </c>
    </row>
    <row r="57" spans="1:13" s="24" customFormat="1" ht="34.5">
      <c r="A57" s="351">
        <f t="shared" si="24"/>
        <v>18</v>
      </c>
      <c r="B57" s="348" t="str">
        <f>+'Ekamut-caxs'!B57</f>
        <v>Համակարգիչների տեխնիկական սպասարկման գծով</v>
      </c>
      <c r="C57" s="146">
        <v>10</v>
      </c>
      <c r="D57" s="146">
        <v>20</v>
      </c>
      <c r="E57" s="146">
        <v>40</v>
      </c>
      <c r="F57" s="346">
        <f>+'Ekamut-caxs'!D57</f>
        <v>40</v>
      </c>
      <c r="G57" s="187"/>
      <c r="H57" s="36"/>
      <c r="I57" s="29"/>
      <c r="J57" s="29"/>
      <c r="K57" s="407" t="str">
        <f t="shared" si="4"/>
        <v/>
      </c>
      <c r="L57" s="407" t="str">
        <f t="shared" si="5"/>
        <v/>
      </c>
      <c r="M57" s="407" t="str">
        <f t="shared" si="6"/>
        <v/>
      </c>
    </row>
    <row r="58" spans="1:13" s="24" customFormat="1" ht="34.5">
      <c r="A58" s="351">
        <f t="shared" si="24"/>
        <v>19</v>
      </c>
      <c r="B58" s="348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122</v>
      </c>
      <c r="F58" s="346">
        <f>+'Ekamut-caxs'!D58</f>
        <v>122</v>
      </c>
      <c r="G58" s="187"/>
      <c r="H58" s="36"/>
      <c r="I58" s="29"/>
      <c r="J58" s="29"/>
      <c r="K58" s="407" t="str">
        <f t="shared" si="4"/>
        <v/>
      </c>
      <c r="L58" s="407" t="str">
        <f t="shared" si="5"/>
        <v/>
      </c>
      <c r="M58" s="407" t="str">
        <f t="shared" si="6"/>
        <v/>
      </c>
    </row>
    <row r="59" spans="1:13" s="24" customFormat="1" ht="17.25" hidden="1">
      <c r="A59" s="351">
        <f t="shared" si="24"/>
        <v>20</v>
      </c>
      <c r="B59" s="348" t="str">
        <f>+'Ekamut-caxs'!B59</f>
        <v>էլ․ստորագրության գծով</v>
      </c>
      <c r="C59" s="146"/>
      <c r="D59" s="146"/>
      <c r="E59" s="146"/>
      <c r="F59" s="346">
        <f>+'Ekamut-caxs'!D59</f>
        <v>0</v>
      </c>
      <c r="G59" s="187"/>
      <c r="H59" s="36"/>
      <c r="I59" s="29"/>
      <c r="J59" s="29"/>
      <c r="K59" s="407" t="str">
        <f t="shared" si="4"/>
        <v/>
      </c>
      <c r="L59" s="407" t="str">
        <f t="shared" si="5"/>
        <v/>
      </c>
      <c r="M59" s="407" t="str">
        <f t="shared" si="6"/>
        <v/>
      </c>
    </row>
    <row r="60" spans="1:13" s="24" customFormat="1" ht="17.25" hidden="1">
      <c r="A60" s="351">
        <f t="shared" si="24"/>
        <v>21</v>
      </c>
      <c r="B60" s="348" t="str">
        <f>+'Ekamut-caxs'!B60</f>
        <v>Հայտարարության գծով</v>
      </c>
      <c r="C60" s="146"/>
      <c r="D60" s="146"/>
      <c r="E60" s="146"/>
      <c r="F60" s="346">
        <f>+'Ekamut-caxs'!D60</f>
        <v>0</v>
      </c>
      <c r="G60" s="187"/>
      <c r="H60" s="36"/>
      <c r="I60" s="29"/>
      <c r="J60" s="29"/>
      <c r="K60" s="407" t="str">
        <f t="shared" si="4"/>
        <v/>
      </c>
      <c r="L60" s="407" t="str">
        <f t="shared" si="5"/>
        <v/>
      </c>
      <c r="M60" s="407" t="str">
        <f t="shared" si="6"/>
        <v/>
      </c>
    </row>
    <row r="61" spans="1:13" s="24" customFormat="1" ht="17.25" hidden="1">
      <c r="A61" s="351">
        <f t="shared" si="24"/>
        <v>22</v>
      </c>
      <c r="B61" s="348" t="str">
        <f>+'Ekamut-caxs'!B61</f>
        <v>Բաժանորդագրության գծով</v>
      </c>
      <c r="C61" s="146"/>
      <c r="D61" s="146"/>
      <c r="E61" s="146"/>
      <c r="F61" s="346">
        <f>+'Ekamut-caxs'!D61</f>
        <v>0</v>
      </c>
      <c r="G61" s="187"/>
      <c r="H61" s="36"/>
      <c r="I61" s="29"/>
      <c r="J61" s="29"/>
      <c r="K61" s="407" t="str">
        <f t="shared" si="4"/>
        <v/>
      </c>
      <c r="L61" s="407" t="str">
        <f t="shared" si="5"/>
        <v/>
      </c>
      <c r="M61" s="407" t="str">
        <f t="shared" si="6"/>
        <v/>
      </c>
    </row>
    <row r="62" spans="1:13" s="24" customFormat="1" ht="17.25">
      <c r="A62" s="351">
        <v>20</v>
      </c>
      <c r="B62" s="348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46">
        <f>+'Ekamut-caxs'!D62</f>
        <v>144</v>
      </c>
      <c r="G62" s="187"/>
      <c r="H62" s="36"/>
      <c r="I62" s="29"/>
      <c r="J62" s="29"/>
      <c r="K62" s="407" t="str">
        <f t="shared" si="4"/>
        <v/>
      </c>
      <c r="L62" s="407" t="str">
        <f t="shared" si="5"/>
        <v/>
      </c>
      <c r="M62" s="407" t="str">
        <f t="shared" si="6"/>
        <v/>
      </c>
    </row>
    <row r="63" spans="1:13" s="24" customFormat="1" ht="17.25">
      <c r="A63" s="351">
        <f t="shared" si="24"/>
        <v>21</v>
      </c>
      <c r="B63" s="190" t="str">
        <f>+'Ekamut-caxs'!B63</f>
        <v>Միջոցառման կազմակերպման գծով</v>
      </c>
      <c r="C63" s="146">
        <v>50</v>
      </c>
      <c r="D63" s="146">
        <v>75</v>
      </c>
      <c r="E63" s="146">
        <v>100</v>
      </c>
      <c r="F63" s="108">
        <f>+'Ekamut-caxs'!D63</f>
        <v>100</v>
      </c>
      <c r="G63" s="187"/>
      <c r="H63" s="36"/>
      <c r="I63" s="29"/>
      <c r="J63" s="29"/>
      <c r="K63" s="407" t="str">
        <f t="shared" si="4"/>
        <v/>
      </c>
      <c r="L63" s="407" t="str">
        <f t="shared" si="5"/>
        <v/>
      </c>
      <c r="M63" s="407" t="str">
        <f t="shared" si="6"/>
        <v/>
      </c>
    </row>
    <row r="64" spans="1:13" s="24" customFormat="1" ht="17.25">
      <c r="A64" s="351">
        <f t="shared" si="24"/>
        <v>22</v>
      </c>
      <c r="B64" s="190" t="str">
        <f>+'Ekamut-caxs'!B64</f>
        <v>Ծառերի էտման գծով</v>
      </c>
      <c r="C64" s="146"/>
      <c r="D64" s="146">
        <f>+F64</f>
        <v>300</v>
      </c>
      <c r="E64" s="146">
        <f>+F64</f>
        <v>300</v>
      </c>
      <c r="F64" s="108">
        <f>+'Ekamut-caxs'!D64</f>
        <v>300</v>
      </c>
      <c r="G64" s="187"/>
      <c r="H64" s="36"/>
      <c r="I64" s="29"/>
      <c r="J64" s="29"/>
      <c r="K64" s="407" t="str">
        <f t="shared" si="4"/>
        <v/>
      </c>
      <c r="L64" s="407" t="str">
        <f t="shared" si="5"/>
        <v/>
      </c>
      <c r="M64" s="407" t="str">
        <f t="shared" si="6"/>
        <v/>
      </c>
    </row>
    <row r="65" spans="1:14" s="24" customFormat="1" ht="17.25" hidden="1">
      <c r="A65" s="351">
        <f t="shared" si="24"/>
        <v>23</v>
      </c>
      <c r="B65" s="348" t="str">
        <f>+'Ekamut-caxs'!B65</f>
        <v>Դուրսգրվող գույքի վերագնահատման գծով</v>
      </c>
      <c r="C65" s="146"/>
      <c r="D65" s="146"/>
      <c r="E65" s="146"/>
      <c r="F65" s="346">
        <f>+'Ekamut-caxs'!D65</f>
        <v>0</v>
      </c>
      <c r="G65" s="187"/>
      <c r="H65" s="268" t="s">
        <v>244</v>
      </c>
      <c r="I65" s="29"/>
      <c r="J65" s="29"/>
      <c r="K65" s="407" t="str">
        <f t="shared" si="4"/>
        <v/>
      </c>
      <c r="L65" s="407" t="str">
        <f t="shared" si="5"/>
        <v/>
      </c>
      <c r="M65" s="407" t="str">
        <f t="shared" si="6"/>
        <v/>
      </c>
    </row>
    <row r="66" spans="1:14" s="24" customFormat="1" ht="17.25" hidden="1">
      <c r="A66" s="351">
        <f t="shared" si="24"/>
        <v>24</v>
      </c>
      <c r="B66" s="348" t="str">
        <f>+'Ekamut-caxs'!B66</f>
        <v>Կրակմարիչների լիցքավորում</v>
      </c>
      <c r="C66" s="146"/>
      <c r="D66" s="146"/>
      <c r="E66" s="146"/>
      <c r="F66" s="346">
        <f>+'Ekamut-caxs'!D66</f>
        <v>0</v>
      </c>
      <c r="G66" s="187"/>
      <c r="H66" s="268"/>
      <c r="I66" s="29"/>
      <c r="J66" s="29"/>
      <c r="K66" s="407" t="str">
        <f t="shared" si="4"/>
        <v/>
      </c>
      <c r="L66" s="407" t="str">
        <f t="shared" si="5"/>
        <v/>
      </c>
      <c r="M66" s="407" t="str">
        <f t="shared" si="6"/>
        <v/>
      </c>
    </row>
    <row r="67" spans="1:14" s="24" customFormat="1" ht="34.5" hidden="1">
      <c r="A67" s="351">
        <f t="shared" si="24"/>
        <v>25</v>
      </c>
      <c r="B67" s="190" t="s">
        <v>35</v>
      </c>
      <c r="C67" s="346">
        <f>SUM(C68:C70)</f>
        <v>0</v>
      </c>
      <c r="D67" s="346">
        <f t="shared" ref="D67:E67" si="28">SUM(D68:D70)</f>
        <v>0</v>
      </c>
      <c r="E67" s="346">
        <f t="shared" si="28"/>
        <v>0</v>
      </c>
      <c r="F67" s="346">
        <f>SUM(F68:F70)</f>
        <v>0</v>
      </c>
      <c r="G67" s="187"/>
      <c r="H67" s="36"/>
      <c r="I67" s="29"/>
      <c r="J67" s="29"/>
      <c r="K67" s="407" t="str">
        <f t="shared" si="4"/>
        <v/>
      </c>
      <c r="L67" s="407" t="str">
        <f t="shared" si="5"/>
        <v/>
      </c>
      <c r="M67" s="407" t="str">
        <f t="shared" si="6"/>
        <v/>
      </c>
    </row>
    <row r="68" spans="1:14" s="317" customFormat="1" ht="15" hidden="1" customHeight="1">
      <c r="A68" s="352">
        <f>+A67+0.1</f>
        <v>25.1</v>
      </c>
      <c r="B68" s="311" t="s">
        <v>36</v>
      </c>
      <c r="C68" s="312"/>
      <c r="D68" s="312"/>
      <c r="E68" s="312"/>
      <c r="F68" s="313"/>
      <c r="G68" s="314"/>
      <c r="H68" s="315"/>
      <c r="I68" s="316"/>
      <c r="J68" s="316"/>
      <c r="K68" s="407" t="str">
        <f t="shared" si="4"/>
        <v/>
      </c>
      <c r="L68" s="407" t="str">
        <f t="shared" si="5"/>
        <v/>
      </c>
      <c r="M68" s="407" t="str">
        <f t="shared" si="6"/>
        <v/>
      </c>
    </row>
    <row r="69" spans="1:14" s="317" customFormat="1" ht="15" hidden="1" customHeight="1">
      <c r="A69" s="352">
        <f>+A68+0.1</f>
        <v>25.200000000000003</v>
      </c>
      <c r="B69" s="311" t="s">
        <v>48</v>
      </c>
      <c r="C69" s="312"/>
      <c r="D69" s="312"/>
      <c r="E69" s="312"/>
      <c r="F69" s="313"/>
      <c r="G69" s="314"/>
      <c r="H69" s="315"/>
      <c r="I69" s="316"/>
      <c r="J69" s="316"/>
      <c r="K69" s="407" t="str">
        <f t="shared" si="4"/>
        <v/>
      </c>
      <c r="L69" s="407" t="str">
        <f t="shared" si="5"/>
        <v/>
      </c>
      <c r="M69" s="407" t="str">
        <f t="shared" si="6"/>
        <v/>
      </c>
    </row>
    <row r="70" spans="1:14" s="317" customFormat="1" ht="15" hidden="1" customHeight="1">
      <c r="A70" s="352">
        <f>+A69+0.1</f>
        <v>25.300000000000004</v>
      </c>
      <c r="B70" s="311" t="s">
        <v>82</v>
      </c>
      <c r="C70" s="312"/>
      <c r="D70" s="312"/>
      <c r="E70" s="312"/>
      <c r="F70" s="350">
        <f>+'Ekamut-caxs'!D69</f>
        <v>0</v>
      </c>
      <c r="G70" s="314"/>
      <c r="H70" s="315"/>
      <c r="I70" s="316"/>
      <c r="J70" s="316"/>
      <c r="K70" s="407" t="str">
        <f t="shared" si="4"/>
        <v/>
      </c>
      <c r="L70" s="407" t="str">
        <f t="shared" si="5"/>
        <v/>
      </c>
      <c r="M70" s="407" t="str">
        <f t="shared" si="6"/>
        <v/>
      </c>
    </row>
    <row r="71" spans="1:14" s="24" customFormat="1" ht="17.25">
      <c r="A71" s="307">
        <f>+A64+1</f>
        <v>23</v>
      </c>
      <c r="B71" s="335" t="s">
        <v>37</v>
      </c>
      <c r="C71" s="354">
        <f>+F71</f>
        <v>7533.9000000000005</v>
      </c>
      <c r="D71" s="354">
        <f>+F71</f>
        <v>7533.9000000000005</v>
      </c>
      <c r="E71" s="354">
        <f>+F71</f>
        <v>7533.9000000000005</v>
      </c>
      <c r="F71" s="346">
        <f>+'Deb. ev kreditor'!D59-'Deb. ev kreditor'!D55</f>
        <v>7533.9000000000005</v>
      </c>
      <c r="G71" s="187"/>
      <c r="H71" s="113">
        <f>+F71-'Deb. ev kreditor'!F59</f>
        <v>0</v>
      </c>
      <c r="I71" s="14"/>
      <c r="J71" s="14"/>
      <c r="K71" s="407" t="str">
        <f t="shared" si="4"/>
        <v/>
      </c>
      <c r="L71" s="407" t="str">
        <f t="shared" si="5"/>
        <v/>
      </c>
      <c r="M71" s="407" t="str">
        <f t="shared" si="6"/>
        <v/>
      </c>
    </row>
    <row r="72" spans="1:14" s="24" customFormat="1" ht="17.25" hidden="1">
      <c r="A72" s="355">
        <f>+A71+1</f>
        <v>24</v>
      </c>
      <c r="B72" s="190" t="s">
        <v>83</v>
      </c>
      <c r="C72" s="146"/>
      <c r="D72" s="146"/>
      <c r="E72" s="146"/>
      <c r="F72" s="108"/>
      <c r="G72" s="187"/>
      <c r="H72" s="308" t="s">
        <v>196</v>
      </c>
      <c r="I72" s="61"/>
      <c r="J72" s="61"/>
      <c r="K72" s="407" t="str">
        <f t="shared" si="4"/>
        <v/>
      </c>
      <c r="L72" s="407" t="str">
        <f t="shared" si="5"/>
        <v/>
      </c>
      <c r="M72" s="407" t="str">
        <f t="shared" si="6"/>
        <v/>
      </c>
    </row>
    <row r="73" spans="1:14" s="25" customFormat="1" ht="21" customHeight="1">
      <c r="A73" s="13" t="s">
        <v>55</v>
      </c>
      <c r="B73" s="332" t="s">
        <v>58</v>
      </c>
      <c r="C73" s="345">
        <f>C74+C81</f>
        <v>0</v>
      </c>
      <c r="D73" s="345">
        <f>D74+D81</f>
        <v>2500</v>
      </c>
      <c r="E73" s="345">
        <f>E74+E81</f>
        <v>2500</v>
      </c>
      <c r="F73" s="345">
        <f>F74+F81</f>
        <v>2500</v>
      </c>
      <c r="G73" s="334"/>
      <c r="H73" s="61"/>
      <c r="I73" s="61"/>
      <c r="J73" s="61"/>
      <c r="K73" s="407" t="str">
        <f t="shared" si="4"/>
        <v/>
      </c>
      <c r="L73" s="407" t="str">
        <f t="shared" si="5"/>
        <v/>
      </c>
      <c r="M73" s="407" t="str">
        <f t="shared" si="6"/>
        <v/>
      </c>
    </row>
    <row r="74" spans="1:14" s="24" customFormat="1" ht="17.25">
      <c r="A74" s="305">
        <v>1</v>
      </c>
      <c r="B74" s="190" t="s">
        <v>87</v>
      </c>
      <c r="C74" s="353">
        <f>SUM(C75:C80)</f>
        <v>0</v>
      </c>
      <c r="D74" s="353">
        <f>SUM(D75:D80)</f>
        <v>2500</v>
      </c>
      <c r="E74" s="353">
        <f>SUM(E75:E80)</f>
        <v>2500</v>
      </c>
      <c r="F74" s="346">
        <f>SUM(F75:F80)</f>
        <v>2500</v>
      </c>
      <c r="G74" s="187"/>
      <c r="H74" s="36"/>
      <c r="I74" s="29"/>
      <c r="J74" s="29"/>
      <c r="K74" s="407" t="str">
        <f t="shared" si="4"/>
        <v/>
      </c>
      <c r="L74" s="407" t="str">
        <f t="shared" si="5"/>
        <v/>
      </c>
      <c r="M74" s="407" t="str">
        <f t="shared" si="6"/>
        <v/>
      </c>
    </row>
    <row r="75" spans="1:14" s="317" customFormat="1" hidden="1">
      <c r="A75" s="352">
        <f t="shared" ref="A75:A80" si="29">+A74+0.1</f>
        <v>1.1000000000000001</v>
      </c>
      <c r="B75" s="311" t="s">
        <v>84</v>
      </c>
      <c r="C75" s="312"/>
      <c r="D75" s="312"/>
      <c r="E75" s="312"/>
      <c r="F75" s="313"/>
      <c r="G75" s="314"/>
      <c r="H75" s="482"/>
      <c r="I75" s="482"/>
      <c r="J75" s="482"/>
      <c r="K75" s="482"/>
      <c r="L75" s="482"/>
      <c r="M75" s="482"/>
      <c r="N75" s="482"/>
    </row>
    <row r="76" spans="1:14" s="317" customFormat="1" ht="16.5" customHeight="1">
      <c r="A76" s="310">
        <v>1.1000000000000001</v>
      </c>
      <c r="B76" s="311" t="s">
        <v>85</v>
      </c>
      <c r="C76" s="312"/>
      <c r="D76" s="312">
        <f>285+218</f>
        <v>503</v>
      </c>
      <c r="E76" s="312">
        <f t="shared" ref="E76:F76" si="30">285+218</f>
        <v>503</v>
      </c>
      <c r="F76" s="312">
        <f t="shared" si="30"/>
        <v>503</v>
      </c>
      <c r="G76" s="314"/>
      <c r="H76" s="315"/>
      <c r="I76" s="316"/>
      <c r="J76" s="316"/>
      <c r="K76" s="407" t="str">
        <f t="shared" si="4"/>
        <v/>
      </c>
      <c r="L76" s="407" t="str">
        <f t="shared" si="5"/>
        <v/>
      </c>
      <c r="M76" s="407" t="str">
        <f t="shared" si="6"/>
        <v/>
      </c>
    </row>
    <row r="77" spans="1:14" s="317" customFormat="1" ht="16.5" customHeight="1">
      <c r="A77" s="352">
        <f t="shared" si="29"/>
        <v>1.2000000000000002</v>
      </c>
      <c r="B77" s="311" t="s">
        <v>86</v>
      </c>
      <c r="C77" s="312"/>
      <c r="D77" s="312">
        <f>432+80+34+120+70+52+178+33+43+700+255</f>
        <v>1997</v>
      </c>
      <c r="E77" s="312">
        <f t="shared" ref="E77:F77" si="31">432+80+34+120+70+52+178+33+43+700+255</f>
        <v>1997</v>
      </c>
      <c r="F77" s="312">
        <f t="shared" si="31"/>
        <v>1997</v>
      </c>
      <c r="G77" s="314"/>
      <c r="H77" s="315"/>
      <c r="I77" s="316"/>
      <c r="J77" s="316"/>
      <c r="K77" s="407" t="str">
        <f t="shared" si="4"/>
        <v/>
      </c>
      <c r="L77" s="407" t="str">
        <f t="shared" si="5"/>
        <v/>
      </c>
      <c r="M77" s="407" t="str">
        <f t="shared" si="6"/>
        <v/>
      </c>
    </row>
    <row r="78" spans="1:14" s="317" customFormat="1" ht="16.5" hidden="1" customHeight="1">
      <c r="A78" s="310">
        <f t="shared" si="29"/>
        <v>1.3000000000000003</v>
      </c>
      <c r="B78" s="311" t="s">
        <v>63</v>
      </c>
      <c r="C78" s="312"/>
      <c r="D78" s="312"/>
      <c r="E78" s="312"/>
      <c r="F78" s="313"/>
      <c r="G78" s="314"/>
      <c r="H78" s="315"/>
      <c r="I78" s="316"/>
      <c r="J78" s="316"/>
      <c r="K78" s="407" t="str">
        <f t="shared" ref="K78:K88" si="32">IF((D78-C78)&lt;0, ("սխալ"),"")</f>
        <v/>
      </c>
      <c r="L78" s="407" t="str">
        <f t="shared" ref="L78:L88" si="33">IF((E78-D78)&lt;0, ("սխալ"),"")</f>
        <v/>
      </c>
      <c r="M78" s="407" t="str">
        <f t="shared" ref="M78:M88" si="34">IF((F78-E78)&lt;0, ("սխալ"),"")</f>
        <v/>
      </c>
    </row>
    <row r="79" spans="1:14" s="317" customFormat="1" ht="16.5" hidden="1" customHeight="1">
      <c r="A79" s="310">
        <f t="shared" si="29"/>
        <v>1.4000000000000004</v>
      </c>
      <c r="B79" s="311" t="s">
        <v>64</v>
      </c>
      <c r="C79" s="312"/>
      <c r="D79" s="312"/>
      <c r="E79" s="312"/>
      <c r="F79" s="313"/>
      <c r="G79" s="314"/>
      <c r="H79" s="315"/>
      <c r="I79" s="316"/>
      <c r="J79" s="316"/>
      <c r="K79" s="407" t="str">
        <f t="shared" si="32"/>
        <v/>
      </c>
      <c r="L79" s="407" t="str">
        <f t="shared" si="33"/>
        <v/>
      </c>
      <c r="M79" s="407" t="str">
        <f t="shared" si="34"/>
        <v/>
      </c>
    </row>
    <row r="80" spans="1:14" s="24" customFormat="1" ht="17.25" hidden="1">
      <c r="A80" s="351">
        <f t="shared" si="29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07" t="str">
        <f t="shared" si="32"/>
        <v/>
      </c>
      <c r="L80" s="407" t="str">
        <f t="shared" si="33"/>
        <v/>
      </c>
      <c r="M80" s="407" t="str">
        <f t="shared" si="34"/>
        <v/>
      </c>
    </row>
    <row r="81" spans="1:13" s="24" customFormat="1" ht="34.5" hidden="1">
      <c r="A81" s="305">
        <v>2</v>
      </c>
      <c r="B81" s="190" t="s">
        <v>88</v>
      </c>
      <c r="C81" s="353">
        <f t="shared" ref="C81:E81" si="35">SUM(C82:C84)</f>
        <v>0</v>
      </c>
      <c r="D81" s="353">
        <f t="shared" si="35"/>
        <v>0</v>
      </c>
      <c r="E81" s="353">
        <f t="shared" si="35"/>
        <v>0</v>
      </c>
      <c r="F81" s="346">
        <f>SUM(F82:F84)</f>
        <v>0</v>
      </c>
      <c r="G81" s="187"/>
      <c r="H81" s="36"/>
      <c r="I81" s="29"/>
      <c r="J81" s="29"/>
      <c r="K81" s="407" t="str">
        <f t="shared" si="32"/>
        <v/>
      </c>
      <c r="L81" s="407" t="str">
        <f t="shared" si="33"/>
        <v/>
      </c>
      <c r="M81" s="407" t="str">
        <f t="shared" si="34"/>
        <v/>
      </c>
    </row>
    <row r="82" spans="1:13" s="317" customFormat="1" ht="16.5" hidden="1" customHeight="1">
      <c r="A82" s="352">
        <f>+A81+0.1</f>
        <v>2.1</v>
      </c>
      <c r="B82" s="311" t="s">
        <v>60</v>
      </c>
      <c r="C82" s="312"/>
      <c r="D82" s="312"/>
      <c r="E82" s="312"/>
      <c r="F82" s="313"/>
      <c r="G82" s="314"/>
      <c r="H82" s="315"/>
      <c r="I82" s="316"/>
      <c r="J82" s="316"/>
      <c r="K82" s="407" t="str">
        <f t="shared" si="32"/>
        <v/>
      </c>
      <c r="L82" s="407" t="str">
        <f t="shared" si="33"/>
        <v/>
      </c>
      <c r="M82" s="407" t="str">
        <f t="shared" si="34"/>
        <v/>
      </c>
    </row>
    <row r="83" spans="1:13" s="317" customFormat="1" ht="16.5" hidden="1" customHeight="1">
      <c r="A83" s="352">
        <f>+A82+0.1</f>
        <v>2.2000000000000002</v>
      </c>
      <c r="B83" s="311" t="s">
        <v>59</v>
      </c>
      <c r="C83" s="312"/>
      <c r="D83" s="312"/>
      <c r="E83" s="312"/>
      <c r="F83" s="313"/>
      <c r="G83" s="314"/>
      <c r="H83" s="315"/>
      <c r="I83" s="316"/>
      <c r="J83" s="316"/>
      <c r="K83" s="407" t="str">
        <f t="shared" si="32"/>
        <v/>
      </c>
      <c r="L83" s="407" t="str">
        <f t="shared" si="33"/>
        <v/>
      </c>
      <c r="M83" s="407" t="str">
        <f t="shared" si="34"/>
        <v/>
      </c>
    </row>
    <row r="84" spans="1:13" s="317" customFormat="1" ht="16.5" hidden="1" customHeight="1">
      <c r="A84" s="352">
        <f>+A83+0.1</f>
        <v>2.3000000000000003</v>
      </c>
      <c r="B84" s="311" t="s">
        <v>49</v>
      </c>
      <c r="C84" s="312"/>
      <c r="D84" s="312"/>
      <c r="E84" s="312"/>
      <c r="F84" s="313"/>
      <c r="G84" s="314"/>
      <c r="H84" s="315"/>
      <c r="I84" s="316"/>
      <c r="J84" s="316"/>
      <c r="K84" s="407" t="str">
        <f t="shared" si="32"/>
        <v/>
      </c>
      <c r="L84" s="407" t="str">
        <f t="shared" si="33"/>
        <v/>
      </c>
      <c r="M84" s="407" t="str">
        <f t="shared" si="34"/>
        <v/>
      </c>
    </row>
    <row r="85" spans="1:13" s="25" customFormat="1" ht="45.75" customHeight="1">
      <c r="A85" s="13" t="s">
        <v>56</v>
      </c>
      <c r="B85" s="332" t="s">
        <v>143</v>
      </c>
      <c r="C85" s="345">
        <f t="shared" ref="C85:E85" si="36">SUM(C86:C87)</f>
        <v>387.875</v>
      </c>
      <c r="D85" s="345">
        <f t="shared" si="36"/>
        <v>814.53749999999991</v>
      </c>
      <c r="E85" s="345">
        <f t="shared" si="36"/>
        <v>1189.4833333333331</v>
      </c>
      <c r="F85" s="345">
        <f>SUM(F86:F87)</f>
        <v>1551.5</v>
      </c>
      <c r="G85" s="334"/>
      <c r="H85" s="37"/>
      <c r="I85" s="30"/>
      <c r="J85" s="30"/>
      <c r="K85" s="407" t="str">
        <f t="shared" si="32"/>
        <v/>
      </c>
      <c r="L85" s="407" t="str">
        <f t="shared" si="33"/>
        <v/>
      </c>
      <c r="M85" s="407" t="str">
        <f t="shared" si="34"/>
        <v/>
      </c>
    </row>
    <row r="86" spans="1:13" s="25" customFormat="1" ht="17.25">
      <c r="A86" s="307">
        <v>1</v>
      </c>
      <c r="B86" s="143" t="s">
        <v>15</v>
      </c>
      <c r="C86" s="353">
        <f>+F86/12*3</f>
        <v>387.875</v>
      </c>
      <c r="D86" s="353">
        <f>+F86/12*6.3</f>
        <v>814.53749999999991</v>
      </c>
      <c r="E86" s="353">
        <f>+F86/12*9.2</f>
        <v>1189.4833333333331</v>
      </c>
      <c r="F86" s="108">
        <v>1551.5</v>
      </c>
      <c r="G86" s="187"/>
      <c r="H86" s="309">
        <f>+H11-F88</f>
        <v>1551.5700000000288</v>
      </c>
      <c r="I86" s="30"/>
      <c r="J86" s="30"/>
      <c r="K86" s="407" t="str">
        <f t="shared" si="32"/>
        <v/>
      </c>
      <c r="L86" s="407" t="str">
        <f t="shared" si="33"/>
        <v/>
      </c>
      <c r="M86" s="407" t="str">
        <f t="shared" si="34"/>
        <v/>
      </c>
    </row>
    <row r="87" spans="1:13" s="25" customFormat="1" ht="17.25" hidden="1">
      <c r="A87" s="307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07" t="str">
        <f t="shared" si="32"/>
        <v/>
      </c>
      <c r="L87" s="407" t="str">
        <f t="shared" si="33"/>
        <v/>
      </c>
      <c r="M87" s="407" t="str">
        <f t="shared" si="34"/>
        <v/>
      </c>
    </row>
    <row r="88" spans="1:13" s="25" customFormat="1" ht="42.75" customHeight="1">
      <c r="A88" s="331" t="s">
        <v>38</v>
      </c>
      <c r="B88" s="332" t="s">
        <v>39</v>
      </c>
      <c r="C88" s="345">
        <f>C12+C13-C30</f>
        <v>19609.906666666626</v>
      </c>
      <c r="D88" s="345">
        <f>D12+D13-D30</f>
        <v>8495.0224999999482</v>
      </c>
      <c r="E88" s="345">
        <f>E12+E13-E30</f>
        <v>15710.153333333306</v>
      </c>
      <c r="F88" s="345">
        <f>F12+F13-F30</f>
        <v>20683.029999999941</v>
      </c>
      <c r="G88" s="334"/>
      <c r="H88" s="481" t="s">
        <v>189</v>
      </c>
      <c r="I88" s="481"/>
      <c r="J88" s="112"/>
      <c r="K88" s="407" t="str">
        <f t="shared" si="32"/>
        <v>սխալ</v>
      </c>
      <c r="L88" s="407" t="str">
        <f t="shared" si="33"/>
        <v/>
      </c>
      <c r="M88" s="407" t="str">
        <f t="shared" si="34"/>
        <v/>
      </c>
    </row>
    <row r="89" spans="1:13" s="25" customFormat="1" ht="30" customHeight="1">
      <c r="A89" s="165"/>
      <c r="B89" s="336"/>
      <c r="C89" s="337"/>
      <c r="D89" s="337"/>
      <c r="E89" s="337"/>
      <c r="H89" s="37"/>
      <c r="I89" s="30"/>
      <c r="J89" s="30"/>
      <c r="K89" s="145" t="str">
        <f>IF((H89-F89)&lt;0, (0),"")</f>
        <v/>
      </c>
      <c r="L89" s="145" t="str">
        <f t="shared" ref="L89:M91" si="37">IF((I89-H89)&lt;0, (0),"")</f>
        <v/>
      </c>
      <c r="M89" s="145" t="str">
        <f t="shared" si="37"/>
        <v/>
      </c>
    </row>
    <row r="90" spans="1:13" s="5" customFormat="1" ht="31.5" hidden="1" customHeight="1">
      <c r="B90" s="338" t="s">
        <v>2</v>
      </c>
      <c r="C90" s="339"/>
      <c r="D90" s="339"/>
      <c r="E90" s="185" t="s">
        <v>289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37"/>
        <v/>
      </c>
      <c r="M90" s="145" t="str">
        <f t="shared" si="37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0"/>
      <c r="H91" s="341"/>
      <c r="I91" s="27"/>
      <c r="J91" s="27"/>
      <c r="K91" s="145"/>
      <c r="L91" s="145" t="str">
        <f t="shared" si="37"/>
        <v/>
      </c>
      <c r="M91" s="145" t="str">
        <f t="shared" si="37"/>
        <v/>
      </c>
    </row>
    <row r="92" spans="1:13" s="2" customFormat="1" ht="36.75" hidden="1" customHeight="1">
      <c r="B92" s="342" t="s">
        <v>6</v>
      </c>
      <c r="C92" s="30"/>
      <c r="D92" s="30"/>
      <c r="E92" s="185" t="str">
        <f>+'Ekamut-caxs'!D75</f>
        <v>Մարիետտա Մարտիրոսյան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26"/>
      <c r="C93" s="27"/>
      <c r="D93" s="27"/>
      <c r="E93" s="182" t="s">
        <v>92</v>
      </c>
      <c r="F93" s="182"/>
      <c r="G93" s="340"/>
      <c r="H93" s="341"/>
      <c r="I93" s="27"/>
      <c r="J93" s="27"/>
      <c r="K93" s="145"/>
      <c r="L93" s="145"/>
      <c r="M93" s="145"/>
    </row>
    <row r="94" spans="1:13" s="2" customFormat="1" hidden="1">
      <c r="B94" s="326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3" t="s">
        <v>210</v>
      </c>
      <c r="C95" s="479"/>
      <c r="D95" s="479"/>
      <c r="E95" s="479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1">
    <mergeCell ref="C95:E95"/>
    <mergeCell ref="A7:G7"/>
    <mergeCell ref="A8:G8"/>
    <mergeCell ref="H12:I12"/>
    <mergeCell ref="H88:I88"/>
    <mergeCell ref="H75:N75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13" zoomScaleSheetLayoutView="100" workbookViewId="0">
      <selection activeCell="C42" sqref="C4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83" t="s">
        <v>53</v>
      </c>
      <c r="B1" s="483"/>
      <c r="C1" s="483"/>
      <c r="D1" s="483"/>
      <c r="E1" s="483"/>
      <c r="F1" s="483"/>
    </row>
    <row r="2" spans="1:9" s="7" customFormat="1" ht="20.25">
      <c r="A2" s="466" t="str">
        <f>+'Ekamut-caxs'!A7</f>
        <v xml:space="preserve">«Երևանի հ․97 մսուր-մանկապարտեզ» ՀՈԱԿ-ի </v>
      </c>
      <c r="B2" s="466"/>
      <c r="C2" s="466"/>
      <c r="D2" s="466"/>
      <c r="E2" s="466"/>
      <c r="F2" s="466"/>
      <c r="G2" s="4"/>
      <c r="H2" s="4"/>
    </row>
    <row r="3" spans="1:9" ht="41.25" customHeight="1">
      <c r="A3" s="486" t="s">
        <v>277</v>
      </c>
      <c r="B3" s="486"/>
      <c r="C3" s="486"/>
      <c r="D3" s="486"/>
      <c r="E3" s="486"/>
      <c r="F3" s="486"/>
      <c r="G3" s="8"/>
      <c r="H3" s="8"/>
      <c r="I3" s="8"/>
    </row>
    <row r="4" spans="1:9">
      <c r="F4" s="370" t="s">
        <v>0</v>
      </c>
    </row>
    <row r="5" spans="1:9" ht="80.25" customHeight="1">
      <c r="A5" s="371" t="s">
        <v>3</v>
      </c>
      <c r="B5" s="372" t="s">
        <v>31</v>
      </c>
      <c r="C5" s="104" t="s">
        <v>201</v>
      </c>
      <c r="D5" s="104" t="s">
        <v>202</v>
      </c>
      <c r="E5" s="372" t="s">
        <v>50</v>
      </c>
      <c r="F5" s="363" t="s">
        <v>203</v>
      </c>
      <c r="H5" s="164" t="s">
        <v>214</v>
      </c>
    </row>
    <row r="6" spans="1:9" s="7" customFormat="1" ht="17.25">
      <c r="A6" s="151" t="s">
        <v>7</v>
      </c>
      <c r="B6" s="373" t="s">
        <v>137</v>
      </c>
      <c r="C6" s="141">
        <f>SUM(C7:C8,C11,C14:C19,C22:C23)</f>
        <v>161283.29999999999</v>
      </c>
      <c r="D6" s="141">
        <f>SUM(D7:D8,D11,D14:D19,D22:D23)</f>
        <v>149223.93</v>
      </c>
      <c r="E6" s="141">
        <f t="shared" ref="E6:E64" si="0">D6-C6</f>
        <v>-12059.369999999995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116459.9</v>
      </c>
      <c r="D7" s="109">
        <f>+'Ekamut-caxs'!D11</f>
        <v>115529.1</v>
      </c>
      <c r="E7" s="109">
        <f t="shared" si="0"/>
        <v>-930.79999999998836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144</v>
      </c>
      <c r="D8" s="109">
        <f>SUM(D9:D10)</f>
        <v>144</v>
      </c>
      <c r="E8" s="109">
        <f t="shared" si="0"/>
        <v>0</v>
      </c>
      <c r="F8" s="109"/>
    </row>
    <row r="9" spans="1:9" s="388" customFormat="1" ht="17.25">
      <c r="A9" s="385">
        <f>+A8+0.1</f>
        <v>2.1</v>
      </c>
      <c r="B9" s="386" t="str">
        <f>+'Ekamut-caxs'!B13</f>
        <v>վերապատրաստման գծով</v>
      </c>
      <c r="C9" s="382">
        <v>144</v>
      </c>
      <c r="D9" s="382">
        <f>+'Ekamut-caxs'!D13</f>
        <v>144</v>
      </c>
      <c r="E9" s="387">
        <f t="shared" si="0"/>
        <v>0</v>
      </c>
      <c r="F9" s="382"/>
    </row>
    <row r="10" spans="1:9" s="388" customFormat="1" ht="17.25">
      <c r="A10" s="385">
        <f>+A9+0.1</f>
        <v>2.2000000000000002</v>
      </c>
      <c r="B10" s="386" t="str">
        <f>+'Ekamut-caxs'!B14</f>
        <v>կամավոր ատեստավորման գծով</v>
      </c>
      <c r="C10" s="382"/>
      <c r="D10" s="382">
        <f>+'Ekamut-caxs'!D14</f>
        <v>0</v>
      </c>
      <c r="E10" s="387">
        <f t="shared" si="0"/>
        <v>0</v>
      </c>
      <c r="F10" s="382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25767</v>
      </c>
      <c r="D11" s="109">
        <f>SUM(D12:D13)</f>
        <v>19358.43</v>
      </c>
      <c r="E11" s="109">
        <f t="shared" si="0"/>
        <v>-6408.57</v>
      </c>
      <c r="F11" s="109"/>
    </row>
    <row r="12" spans="1:9" s="388" customFormat="1" ht="27">
      <c r="A12" s="385">
        <f>+A9+1</f>
        <v>3.1</v>
      </c>
      <c r="B12" s="386" t="str">
        <f>+'Ekamut-caxs'!B16</f>
        <v>կրթության առանձնահատուկ պայմանների կարիք ունեցող երեխաների գծով</v>
      </c>
      <c r="C12" s="382">
        <v>22973</v>
      </c>
      <c r="D12" s="382">
        <f>+'Ekamut-caxs'!D16</f>
        <v>14170.38</v>
      </c>
      <c r="E12" s="387">
        <f t="shared" si="0"/>
        <v>-8802.6200000000008</v>
      </c>
      <c r="F12" s="382"/>
    </row>
    <row r="13" spans="1:9" s="388" customFormat="1" ht="17.25">
      <c r="A13" s="385">
        <f>+A10+1</f>
        <v>3.2</v>
      </c>
      <c r="B13" s="386" t="str">
        <f>+'Ekamut-caxs'!B17</f>
        <v>զինծառայողների երեխաների գծով</v>
      </c>
      <c r="C13" s="382">
        <v>2794</v>
      </c>
      <c r="D13" s="382">
        <f>+'Ekamut-caxs'!D17</f>
        <v>5188.05</v>
      </c>
      <c r="E13" s="387">
        <f t="shared" si="0"/>
        <v>2394.0500000000002</v>
      </c>
      <c r="F13" s="382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15160</v>
      </c>
      <c r="D14" s="109">
        <f>+'Ekamut-caxs'!D19</f>
        <v>10440</v>
      </c>
      <c r="E14" s="109">
        <f t="shared" si="0"/>
        <v>-4720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3742.4</v>
      </c>
      <c r="D19" s="110">
        <f>SUM(D20:D21)</f>
        <v>3742.4</v>
      </c>
      <c r="E19" s="109">
        <f t="shared" si="0"/>
        <v>0</v>
      </c>
      <c r="F19" s="105"/>
    </row>
    <row r="20" spans="1:7" s="388" customFormat="1" ht="17.25">
      <c r="A20" s="385">
        <f>+A19+0.1</f>
        <v>5.0999999999999996</v>
      </c>
      <c r="B20" s="386" t="str">
        <f>+'Ekamut-caxs'!B25</f>
        <v xml:space="preserve">ոչ ընթացիկ </v>
      </c>
      <c r="C20" s="382">
        <v>3742.4</v>
      </c>
      <c r="D20" s="382">
        <v>3742.4</v>
      </c>
      <c r="E20" s="387">
        <f t="shared" si="0"/>
        <v>0</v>
      </c>
      <c r="F20" s="382"/>
    </row>
    <row r="21" spans="1:7" s="388" customFormat="1" ht="17.25" hidden="1">
      <c r="A21" s="385">
        <f>+A20+0.1</f>
        <v>5.1999999999999993</v>
      </c>
      <c r="B21" s="386" t="str">
        <f>+'Ekamut-caxs'!B26</f>
        <v xml:space="preserve">ընթացիկ </v>
      </c>
      <c r="C21" s="382"/>
      <c r="D21" s="382">
        <f>+'Ekamut-caxs'!D26</f>
        <v>0</v>
      </c>
      <c r="E21" s="387">
        <f t="shared" si="0"/>
        <v>0</v>
      </c>
      <c r="F21" s="382"/>
    </row>
    <row r="22" spans="1:7" s="19" customFormat="1" ht="17.25" hidden="1">
      <c r="A22" s="21">
        <f t="shared" si="1"/>
        <v>6.1999999999999993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7.1999999999999993</v>
      </c>
      <c r="B23" s="143" t="str">
        <f>+'Ekamut-caxs'!B18</f>
        <v>Սուբսիդիա ջրամատակարարման գծով</v>
      </c>
      <c r="C23" s="110">
        <v>10</v>
      </c>
      <c r="D23" s="109">
        <f>+'Ekamut-caxs'!D18</f>
        <v>10</v>
      </c>
      <c r="E23" s="109">
        <f>D23-C23</f>
        <v>0</v>
      </c>
      <c r="F23" s="109"/>
      <c r="G23" s="32" t="s">
        <v>284</v>
      </c>
    </row>
    <row r="24" spans="1:7" s="7" customFormat="1" ht="17.25">
      <c r="A24" s="151" t="s">
        <v>11</v>
      </c>
      <c r="B24" s="373" t="s">
        <v>138</v>
      </c>
      <c r="C24" s="374">
        <f>SUM(C25,C28:C34,C38:C60,C62:C63)</f>
        <v>161283.29999999999</v>
      </c>
      <c r="D24" s="374">
        <f>SUM(D25,D28:D34,D38:D60,D62:D63)</f>
        <v>149223.90000000002</v>
      </c>
      <c r="E24" s="141">
        <f t="shared" si="0"/>
        <v>-12059.399999999965</v>
      </c>
      <c r="F24" s="141"/>
    </row>
    <row r="25" spans="1:7" s="19" customFormat="1" ht="22.5" customHeight="1">
      <c r="A25" s="21">
        <v>1</v>
      </c>
      <c r="B25" s="143" t="str">
        <f>+'Ekamut-caxs'!B32</f>
        <v>Աշխատավարձի գծով, որից՝</v>
      </c>
      <c r="C25" s="110">
        <v>108970.7</v>
      </c>
      <c r="D25" s="110">
        <f>+'Ekamut-caxs'!D32</f>
        <v>102456.8</v>
      </c>
      <c r="E25" s="109">
        <f t="shared" si="0"/>
        <v>-6513.8999999999942</v>
      </c>
      <c r="F25" s="105" t="s">
        <v>470</v>
      </c>
    </row>
    <row r="26" spans="1:7" s="388" customFormat="1" ht="17.25">
      <c r="A26" s="385">
        <v>1.1000000000000001</v>
      </c>
      <c r="B26" s="386" t="str">
        <f>+'Ekamut-caxs'!B33</f>
        <v>վճարովի ծառայության գծով</v>
      </c>
      <c r="C26" s="382">
        <v>8025.2</v>
      </c>
      <c r="D26" s="382">
        <f>+'Ekamut-caxs'!D33</f>
        <v>5220</v>
      </c>
      <c r="E26" s="387">
        <f>D26-C26</f>
        <v>-2805.2</v>
      </c>
      <c r="F26" s="382"/>
    </row>
    <row r="27" spans="1:7" s="388" customFormat="1" ht="17.25">
      <c r="A27" s="385">
        <v>1.2</v>
      </c>
      <c r="B27" s="386" t="s">
        <v>259</v>
      </c>
      <c r="C27" s="382">
        <v>60284</v>
      </c>
      <c r="D27" s="382">
        <f>+'Ekamut-caxs'!D34</f>
        <v>0</v>
      </c>
      <c r="E27" s="387">
        <f>D27-C27</f>
        <v>-60284</v>
      </c>
      <c r="F27" s="382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29475.599999999999</v>
      </c>
      <c r="D28" s="110">
        <f>+'Ekamut-caxs'!D35</f>
        <v>27382.100000000002</v>
      </c>
      <c r="E28" s="109">
        <f t="shared" si="0"/>
        <v>-2093.4999999999964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3674.5</v>
      </c>
      <c r="D29" s="110">
        <f>+'Ekamut-caxs'!D36</f>
        <v>3415.7</v>
      </c>
      <c r="E29" s="109">
        <f t="shared" si="0"/>
        <v>-258.80000000000018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3173.3</v>
      </c>
      <c r="D30" s="110">
        <f>+'Ekamut-caxs'!D37</f>
        <v>3248.5</v>
      </c>
      <c r="E30" s="109">
        <f t="shared" si="0"/>
        <v>75.199999999999818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367.3</v>
      </c>
      <c r="D31" s="110">
        <f>+'Ekamut-caxs'!D38</f>
        <v>369.1</v>
      </c>
      <c r="E31" s="109">
        <f t="shared" si="0"/>
        <v>1.8000000000000114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73</v>
      </c>
      <c r="D32" s="110">
        <f>+'Ekamut-caxs'!D39</f>
        <v>73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126.7</v>
      </c>
      <c r="D34" s="110">
        <f>SUM(D35:D37)</f>
        <v>129.6</v>
      </c>
      <c r="E34" s="109">
        <f t="shared" si="0"/>
        <v>2.8999999999999915</v>
      </c>
      <c r="F34" s="105"/>
    </row>
    <row r="35" spans="1:7" s="388" customFormat="1" ht="17.25">
      <c r="A35" s="385">
        <v>8.1</v>
      </c>
      <c r="B35" s="386" t="str">
        <f>+'Ekamut-caxs'!B42</f>
        <v>բաժանորդային վճար</v>
      </c>
      <c r="C35" s="382">
        <v>46.7</v>
      </c>
      <c r="D35" s="382">
        <f>+'Ekamut-caxs'!D42</f>
        <v>57.6</v>
      </c>
      <c r="E35" s="387">
        <f t="shared" si="0"/>
        <v>10.899999999999999</v>
      </c>
      <c r="F35" s="382"/>
    </row>
    <row r="36" spans="1:7" s="388" customFormat="1" ht="17.25" hidden="1">
      <c r="A36" s="385">
        <v>8.1999999999999993</v>
      </c>
      <c r="B36" s="386" t="str">
        <f>+'Ekamut-caxs'!B43</f>
        <v>րոպեավճար</v>
      </c>
      <c r="C36" s="382"/>
      <c r="D36" s="382">
        <f>+'Ekamut-caxs'!D43</f>
        <v>0</v>
      </c>
      <c r="E36" s="387">
        <f t="shared" si="0"/>
        <v>0</v>
      </c>
      <c r="F36" s="382"/>
    </row>
    <row r="37" spans="1:7" s="388" customFormat="1" ht="17.25">
      <c r="A37" s="385">
        <v>8.3000000000000007</v>
      </c>
      <c r="B37" s="386" t="str">
        <f>+'Ekamut-caxs'!B44</f>
        <v>ինտերնետ կապ</v>
      </c>
      <c r="C37" s="382">
        <v>80</v>
      </c>
      <c r="D37" s="382">
        <f>+'Ekamut-caxs'!D44</f>
        <v>72</v>
      </c>
      <c r="E37" s="387">
        <f t="shared" si="0"/>
        <v>-8</v>
      </c>
      <c r="F37" s="382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1</v>
      </c>
      <c r="D38" s="110">
        <f>+'Ekamut-caxs'!D45</f>
        <v>0</v>
      </c>
      <c r="E38" s="109">
        <f t="shared" si="0"/>
        <v>-1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1470</v>
      </c>
      <c r="D39" s="110">
        <f>+'Ekamut-caxs'!D46</f>
        <v>1470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59" si="3">+A39+1</f>
        <v>11</v>
      </c>
      <c r="B40" s="143" t="str">
        <f>+'Ekamut-caxs'!B47</f>
        <v>Գրասենյակային ապրանքների գծով</v>
      </c>
      <c r="C40" s="110">
        <v>279.89999999999998</v>
      </c>
      <c r="D40" s="110">
        <f>+'Ekamut-caxs'!D47</f>
        <v>279</v>
      </c>
      <c r="E40" s="109">
        <f t="shared" si="0"/>
        <v>-0.89999999999997726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1722.6</v>
      </c>
      <c r="D41" s="110">
        <f>+'Ekamut-caxs'!D48</f>
        <v>2495.5</v>
      </c>
      <c r="E41" s="109">
        <f t="shared" si="0"/>
        <v>772.90000000000009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4526.2</v>
      </c>
      <c r="D42" s="110">
        <f>+'Ekamut-caxs'!D49</f>
        <v>1400</v>
      </c>
      <c r="E42" s="109">
        <f t="shared" si="0"/>
        <v>-3126.2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37</v>
      </c>
      <c r="D43" s="110">
        <f>+'Ekamut-caxs'!D50</f>
        <v>40</v>
      </c>
      <c r="E43" s="109">
        <f>D43-C43</f>
        <v>3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180</v>
      </c>
      <c r="D44" s="110">
        <f>+'Ekamut-caxs'!D51</f>
        <v>180</v>
      </c>
      <c r="E44" s="109">
        <f t="shared" si="0"/>
        <v>0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2468.3000000000002</v>
      </c>
      <c r="D45" s="110">
        <f>+'Ekamut-caxs'!D52</f>
        <v>1500</v>
      </c>
      <c r="E45" s="109">
        <f t="shared" si="0"/>
        <v>-968.30000000000018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126.2</v>
      </c>
      <c r="D46" s="110">
        <f>+'Ekamut-caxs'!D53</f>
        <v>126.2</v>
      </c>
      <c r="E46" s="109">
        <f>D46-C46</f>
        <v>0</v>
      </c>
      <c r="F46" s="105"/>
    </row>
    <row r="47" spans="1:7" s="19" customFormat="1" ht="17.25" hidden="1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18</v>
      </c>
      <c r="B49" s="143" t="str">
        <f>+'Ekamut-caxs'!B56</f>
        <v>Գնումների համակարգողի ծառայության գծով</v>
      </c>
      <c r="C49" s="110">
        <v>10</v>
      </c>
      <c r="D49" s="110">
        <f>+'Ekamut-caxs'!D56</f>
        <v>150</v>
      </c>
      <c r="E49" s="109">
        <f t="shared" si="0"/>
        <v>140</v>
      </c>
      <c r="F49" s="105"/>
    </row>
    <row r="50" spans="1:7" s="19" customFormat="1" ht="17.25">
      <c r="A50" s="21">
        <f t="shared" si="3"/>
        <v>19</v>
      </c>
      <c r="B50" s="143" t="str">
        <f>+'Ekamut-caxs'!B57</f>
        <v>Համակարգիչների տեխնիկական սպասարկման գծով</v>
      </c>
      <c r="C50" s="110">
        <v>22</v>
      </c>
      <c r="D50" s="110">
        <f>+'Ekamut-caxs'!D57</f>
        <v>40</v>
      </c>
      <c r="E50" s="109">
        <f t="shared" si="0"/>
        <v>18</v>
      </c>
      <c r="F50" s="105"/>
    </row>
    <row r="51" spans="1:7" s="19" customFormat="1" ht="17.25">
      <c r="A51" s="21">
        <f t="shared" si="3"/>
        <v>20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21</v>
      </c>
      <c r="B52" s="143" t="str">
        <f>+'Ekamut-caxs'!B59</f>
        <v>էլ․ստորագրության գծով</v>
      </c>
      <c r="C52" s="109">
        <v>3</v>
      </c>
      <c r="D52" s="110">
        <f>+'Ekamut-caxs'!D59</f>
        <v>0</v>
      </c>
      <c r="E52" s="109">
        <f t="shared" ref="E52:E63" si="4">D52-C52</f>
        <v>-3</v>
      </c>
      <c r="F52" s="109"/>
    </row>
    <row r="53" spans="1:7" s="19" customFormat="1" ht="17.25" hidden="1">
      <c r="A53" s="21">
        <f t="shared" si="3"/>
        <v>22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23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3" t="str">
        <f>+'Ekamut-caxs'!B62</f>
        <v>Վերապատրաստման գծով</v>
      </c>
      <c r="C55" s="109">
        <v>144</v>
      </c>
      <c r="D55" s="110">
        <f>+'Ekamut-caxs'!D62</f>
        <v>144</v>
      </c>
      <c r="E55" s="109">
        <f t="shared" si="4"/>
        <v>0</v>
      </c>
      <c r="F55" s="109"/>
    </row>
    <row r="56" spans="1:7" s="19" customFormat="1" ht="17.25">
      <c r="A56" s="21">
        <f t="shared" si="3"/>
        <v>23</v>
      </c>
      <c r="B56" s="143" t="s">
        <v>260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 hidden="1">
      <c r="A57" s="21">
        <f t="shared" si="3"/>
        <v>24</v>
      </c>
      <c r="B57" s="143" t="s">
        <v>261</v>
      </c>
      <c r="C57" s="109"/>
      <c r="D57" s="110">
        <f>+'Ekamut-caxs'!D64</f>
        <v>300</v>
      </c>
      <c r="E57" s="109">
        <f t="shared" si="4"/>
        <v>300</v>
      </c>
      <c r="F57" s="109"/>
    </row>
    <row r="58" spans="1:7" s="19" customFormat="1" ht="17.25" hidden="1">
      <c r="A58" s="21">
        <f t="shared" si="3"/>
        <v>25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65"/>
    </row>
    <row r="59" spans="1:7" s="19" customFormat="1" ht="17.25" hidden="1">
      <c r="A59" s="21">
        <f t="shared" si="3"/>
        <v>26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284</v>
      </c>
    </row>
    <row r="60" spans="1:7" s="19" customFormat="1" ht="17.25">
      <c r="A60" s="21">
        <v>24</v>
      </c>
      <c r="B60" s="143" t="str">
        <f>+'Ekamut-caxs'!B67</f>
        <v>Հիմնական միջոցների մաշվածության գծով, որից՝</v>
      </c>
      <c r="C60" s="109">
        <v>4265</v>
      </c>
      <c r="D60" s="110">
        <f>+'Ekamut-caxs'!D67</f>
        <v>3742.4</v>
      </c>
      <c r="E60" s="109">
        <f t="shared" si="4"/>
        <v>-522.59999999999991</v>
      </c>
      <c r="F60" s="109"/>
    </row>
    <row r="61" spans="1:7" s="388" customFormat="1" ht="17.25">
      <c r="A61" s="385">
        <f>+A60+0.1</f>
        <v>24.1</v>
      </c>
      <c r="B61" s="386" t="str">
        <f>+'Ekamut-caxs'!B68</f>
        <v>պայմանով (անհատույց) ստացված</v>
      </c>
      <c r="C61" s="382">
        <v>3742.4</v>
      </c>
      <c r="D61" s="382">
        <f>+'Ekamut-caxs'!D68</f>
        <v>3742.4</v>
      </c>
      <c r="E61" s="387">
        <f t="shared" si="4"/>
        <v>0</v>
      </c>
      <c r="F61" s="382"/>
    </row>
    <row r="62" spans="1:7" s="19" customFormat="1" ht="17.25" hidden="1">
      <c r="A62" s="21">
        <f>+A60+1</f>
        <v>25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26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75"/>
      <c r="B64" s="376" t="s">
        <v>78</v>
      </c>
      <c r="C64" s="141">
        <f>C6-C24</f>
        <v>0</v>
      </c>
      <c r="D64" s="141">
        <f>D6-D24</f>
        <v>2.9999999969732016E-2</v>
      </c>
      <c r="E64" s="141">
        <f t="shared" si="0"/>
        <v>2.9999999969732016E-2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7" t="s">
        <v>2</v>
      </c>
      <c r="C66" s="46"/>
      <c r="D66" s="485" t="s">
        <v>289</v>
      </c>
      <c r="E66" s="485"/>
      <c r="F66" s="45"/>
    </row>
    <row r="67" spans="1:6" ht="9.75" customHeight="1">
      <c r="B67" s="378"/>
      <c r="C67" s="67"/>
      <c r="D67" s="484" t="s">
        <v>5</v>
      </c>
      <c r="E67" s="484"/>
      <c r="F67" s="379"/>
    </row>
    <row r="68" spans="1:6" ht="24.75" customHeight="1">
      <c r="B68" s="377" t="s">
        <v>6</v>
      </c>
      <c r="C68" s="46"/>
      <c r="D68" s="485" t="str">
        <f>+'Ekamut-caxs'!D75</f>
        <v>Մարիետտա Մարտիրոսյան</v>
      </c>
      <c r="E68" s="485"/>
      <c r="F68" s="45"/>
    </row>
    <row r="69" spans="1:6" ht="11.25" customHeight="1">
      <c r="B69" s="65"/>
      <c r="C69" s="67"/>
      <c r="D69" s="484" t="s">
        <v>5</v>
      </c>
      <c r="E69" s="484"/>
      <c r="F69" s="379"/>
    </row>
    <row r="70" spans="1:6">
      <c r="B70" s="380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C42" sqref="C4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83" t="s">
        <v>79</v>
      </c>
      <c r="B1" s="483"/>
      <c r="C1" s="483"/>
      <c r="D1" s="483"/>
      <c r="E1" s="483"/>
      <c r="F1" s="483"/>
    </row>
    <row r="2" spans="1:20" s="7" customFormat="1" ht="20.25">
      <c r="A2" s="466" t="str">
        <f>+'Ekamut-caxs'!A7</f>
        <v xml:space="preserve">«Երևանի հ․97 մսուր-մանկապարտեզ» ՀՈԱԿ-ի </v>
      </c>
      <c r="B2" s="466"/>
      <c r="C2" s="466"/>
      <c r="D2" s="466"/>
      <c r="E2" s="466"/>
      <c r="F2" s="46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86" t="s">
        <v>278</v>
      </c>
      <c r="B3" s="486"/>
      <c r="C3" s="486"/>
      <c r="D3" s="486"/>
      <c r="E3" s="486"/>
      <c r="F3" s="486"/>
      <c r="G3" s="52"/>
      <c r="H3" s="40"/>
      <c r="I3" s="40"/>
      <c r="J3" s="40"/>
      <c r="K3" s="40"/>
      <c r="L3" s="40"/>
    </row>
    <row r="4" spans="1:20" s="7" customFormat="1" ht="18" customHeight="1">
      <c r="A4" s="357"/>
      <c r="B4" s="358"/>
      <c r="F4" s="359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4" customFormat="1" ht="75.75" customHeight="1">
      <c r="A5" s="360" t="s">
        <v>3</v>
      </c>
      <c r="B5" s="361" t="s">
        <v>31</v>
      </c>
      <c r="C5" s="104" t="s">
        <v>201</v>
      </c>
      <c r="D5" s="104" t="s">
        <v>202</v>
      </c>
      <c r="E5" s="362" t="s">
        <v>50</v>
      </c>
      <c r="F5" s="363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1" t="s">
        <v>7</v>
      </c>
      <c r="B6" s="332" t="s">
        <v>32</v>
      </c>
      <c r="C6" s="106">
        <v>8536.6</v>
      </c>
      <c r="D6" s="345">
        <f>+C82</f>
        <v>29768.499999999971</v>
      </c>
      <c r="E6" s="106">
        <f t="shared" ref="E6:E68" si="0">D6-C6</f>
        <v>21231.899999999972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1" t="s">
        <v>11</v>
      </c>
      <c r="B7" s="332" t="s">
        <v>80</v>
      </c>
      <c r="C7" s="106">
        <v>172178.1</v>
      </c>
      <c r="D7" s="106">
        <f>SUM(D8:D9,D12,D16:D23)</f>
        <v>147971.53</v>
      </c>
      <c r="E7" s="106">
        <f>D7-C7</f>
        <v>-24206.570000000007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129021.4</v>
      </c>
      <c r="D8" s="108">
        <f>+'Dramakan hosqer'!F14</f>
        <v>115529.1</v>
      </c>
      <c r="E8" s="108">
        <f>D8-C8</f>
        <v>-13492.299999999988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144</v>
      </c>
      <c r="D9" s="108">
        <f>SUM(D10:D11)</f>
        <v>144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9" customFormat="1" ht="17.25">
      <c r="A10" s="310">
        <f>+A9+0.1</f>
        <v>2.1</v>
      </c>
      <c r="B10" s="311" t="str">
        <f>+'Dramakan hosqer'!B16</f>
        <v>վերապատրաստման գծով</v>
      </c>
      <c r="C10" s="313">
        <v>144</v>
      </c>
      <c r="D10" s="313">
        <f>+'Dramakan hosqer'!F16</f>
        <v>144</v>
      </c>
      <c r="E10" s="381">
        <f t="shared" si="1"/>
        <v>0</v>
      </c>
      <c r="F10" s="382"/>
      <c r="G10" s="383"/>
      <c r="H10" s="318"/>
      <c r="I10" s="318"/>
      <c r="J10" s="318"/>
      <c r="K10" s="318"/>
      <c r="L10" s="318"/>
      <c r="M10" s="318"/>
      <c r="N10" s="384"/>
      <c r="O10" s="384"/>
      <c r="P10" s="384"/>
      <c r="Q10" s="384"/>
      <c r="R10" s="384"/>
      <c r="S10" s="384"/>
      <c r="T10" s="384"/>
    </row>
    <row r="11" spans="1:20" s="319" customFormat="1" ht="17.25" hidden="1">
      <c r="A11" s="310">
        <f>+A10+0.1</f>
        <v>2.2000000000000002</v>
      </c>
      <c r="B11" s="311" t="str">
        <f>+'Dramakan hosqer'!B17</f>
        <v>կամավոր ատեստավորման գծով</v>
      </c>
      <c r="C11" s="313"/>
      <c r="D11" s="313">
        <f>+'Dramakan hosqer'!F17</f>
        <v>0</v>
      </c>
      <c r="E11" s="381">
        <f t="shared" si="1"/>
        <v>0</v>
      </c>
      <c r="F11" s="382"/>
      <c r="G11" s="383"/>
      <c r="H11" s="318"/>
      <c r="I11" s="318"/>
      <c r="J11" s="318"/>
      <c r="K11" s="318"/>
      <c r="L11" s="318"/>
      <c r="M11" s="318"/>
      <c r="N11" s="384"/>
      <c r="O11" s="384"/>
      <c r="P11" s="384"/>
      <c r="Q11" s="384"/>
      <c r="R11" s="384"/>
      <c r="S11" s="384"/>
      <c r="T11" s="384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27352.7</v>
      </c>
      <c r="D12" s="108">
        <f>SUM(D13:D15)</f>
        <v>21858.43</v>
      </c>
      <c r="E12" s="108">
        <f t="shared" si="1"/>
        <v>-5494.27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9" customFormat="1" ht="30.75" customHeight="1">
      <c r="A13" s="310">
        <f>+A12+0.1</f>
        <v>3.1</v>
      </c>
      <c r="B13" s="311" t="str">
        <f>+'Dramakan hosqer'!B19</f>
        <v>կրթության առանձնահատուկ պայմանների կարիք ունեցող երեխաների գծով</v>
      </c>
      <c r="C13" s="313">
        <v>22973.7</v>
      </c>
      <c r="D13" s="313">
        <f>+'Dramakan hosqer'!F19</f>
        <v>14170.38</v>
      </c>
      <c r="E13" s="381">
        <f t="shared" si="1"/>
        <v>-8803.3200000000015</v>
      </c>
      <c r="F13" s="382"/>
      <c r="G13" s="383"/>
      <c r="H13" s="318"/>
      <c r="I13" s="318"/>
      <c r="J13" s="318"/>
      <c r="K13" s="318"/>
      <c r="L13" s="318"/>
      <c r="M13" s="318"/>
      <c r="N13" s="384"/>
      <c r="O13" s="384"/>
      <c r="P13" s="384"/>
      <c r="Q13" s="384"/>
      <c r="R13" s="384"/>
      <c r="S13" s="384"/>
      <c r="T13" s="384"/>
    </row>
    <row r="14" spans="1:20" s="319" customFormat="1" ht="17.25">
      <c r="A14" s="310">
        <f>+A13+0.1</f>
        <v>3.2</v>
      </c>
      <c r="B14" s="311" t="str">
        <f>+'Dramakan hosqer'!B20</f>
        <v>զինծառայողների երեխաների գծով</v>
      </c>
      <c r="C14" s="313">
        <v>2794</v>
      </c>
      <c r="D14" s="313">
        <f>+'Dramakan hosqer'!F20</f>
        <v>5188.05</v>
      </c>
      <c r="E14" s="381">
        <f t="shared" si="1"/>
        <v>2394.0500000000002</v>
      </c>
      <c r="F14" s="382"/>
      <c r="G14" s="383"/>
      <c r="H14" s="318"/>
      <c r="I14" s="318"/>
      <c r="J14" s="318"/>
      <c r="K14" s="318"/>
      <c r="L14" s="318"/>
      <c r="M14" s="318"/>
      <c r="N14" s="384"/>
      <c r="O14" s="384"/>
      <c r="P14" s="384"/>
      <c r="Q14" s="384"/>
      <c r="R14" s="384"/>
      <c r="S14" s="384"/>
      <c r="T14" s="384"/>
    </row>
    <row r="15" spans="1:20" s="319" customFormat="1" ht="17.25">
      <c r="A15" s="310">
        <f>+A14+0.1</f>
        <v>3.3000000000000003</v>
      </c>
      <c r="B15" s="311" t="str">
        <f>+'Dramakan hosqer'!B21</f>
        <v>հիմնական միջոցների ձեռքբերման գծով</v>
      </c>
      <c r="C15" s="313">
        <v>1585</v>
      </c>
      <c r="D15" s="313">
        <f>+'Dramakan hosqer'!F21</f>
        <v>2500</v>
      </c>
      <c r="E15" s="381">
        <f t="shared" si="1"/>
        <v>915</v>
      </c>
      <c r="F15" s="382"/>
      <c r="G15" s="383"/>
      <c r="H15" s="318"/>
      <c r="I15" s="318"/>
      <c r="J15" s="318"/>
      <c r="K15" s="318"/>
      <c r="L15" s="318"/>
      <c r="M15" s="318"/>
      <c r="N15" s="384"/>
      <c r="O15" s="384"/>
      <c r="P15" s="384"/>
      <c r="Q15" s="384"/>
      <c r="R15" s="384"/>
      <c r="S15" s="384"/>
      <c r="T15" s="384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15160</v>
      </c>
      <c r="D16" s="108">
        <f>+'Dramakan hosqer'!F22</f>
        <v>10440</v>
      </c>
      <c r="E16" s="108">
        <f t="shared" si="0"/>
        <v>-4720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v>5</v>
      </c>
      <c r="B21" s="190" t="str">
        <f>+'Dramakan hosqer'!B27</f>
        <v>Դեբիտորական պարտքերից</v>
      </c>
      <c r="C21" s="108">
        <v>500</v>
      </c>
      <c r="D21" s="108">
        <f>+'Dramakan hosqer'!F27</f>
        <v>0</v>
      </c>
      <c r="E21" s="108">
        <f t="shared" si="0"/>
        <v>-500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6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7</v>
      </c>
      <c r="B23" s="190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1" t="s">
        <v>34</v>
      </c>
      <c r="B24" s="332" t="s">
        <v>81</v>
      </c>
      <c r="C24" s="106">
        <f>+C25+C67+C79</f>
        <v>150946.20000000004</v>
      </c>
      <c r="D24" s="106">
        <f>+D25+D67+D79</f>
        <v>157057.00000000003</v>
      </c>
      <c r="E24" s="106">
        <f t="shared" si="0"/>
        <v>6110.7999999999884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2" t="s">
        <v>57</v>
      </c>
      <c r="C25" s="106">
        <f>SUM(C26,C29:C35,C39:C61,C65:C66)</f>
        <v>147918.10000000003</v>
      </c>
      <c r="D25" s="106">
        <f>SUM(D26,D29:D35,D39:D61,D65:D66)</f>
        <v>153005.50000000003</v>
      </c>
      <c r="E25" s="106">
        <f t="shared" si="0"/>
        <v>5087.3999999999942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104865.1</v>
      </c>
      <c r="D26" s="108">
        <f>+'Dramakan hosqer'!F32</f>
        <v>102456.8</v>
      </c>
      <c r="E26" s="108">
        <f t="shared" si="0"/>
        <v>-2408.3000000000029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9" customFormat="1" ht="17.25">
      <c r="A27" s="310">
        <v>1.1000000000000001</v>
      </c>
      <c r="B27" s="311" t="str">
        <f>+'Dramakan hosqer'!B33</f>
        <v>վճարովի ծառայության գծով</v>
      </c>
      <c r="C27" s="313">
        <v>7555.2</v>
      </c>
      <c r="D27" s="313">
        <f>+'Dramakan hosqer'!F33</f>
        <v>5220</v>
      </c>
      <c r="E27" s="381">
        <f t="shared" si="0"/>
        <v>-2335.1999999999998</v>
      </c>
      <c r="F27" s="382"/>
      <c r="G27" s="383"/>
      <c r="H27" s="318"/>
      <c r="I27" s="318"/>
      <c r="J27" s="318"/>
      <c r="K27" s="318"/>
      <c r="L27" s="318"/>
      <c r="M27" s="318"/>
      <c r="N27" s="384"/>
      <c r="O27" s="384"/>
      <c r="P27" s="384"/>
      <c r="Q27" s="384"/>
      <c r="R27" s="384"/>
      <c r="S27" s="384"/>
      <c r="T27" s="384"/>
    </row>
    <row r="28" spans="1:20" s="319" customFormat="1" ht="17.25">
      <c r="A28" s="310">
        <v>1.2</v>
      </c>
      <c r="B28" s="311" t="s">
        <v>263</v>
      </c>
      <c r="C28" s="313">
        <v>6028.4</v>
      </c>
      <c r="D28" s="313">
        <f>+'Dramakan hosqer'!F34</f>
        <v>0</v>
      </c>
      <c r="E28" s="381">
        <f t="shared" si="0"/>
        <v>-6028.4</v>
      </c>
      <c r="F28" s="382"/>
      <c r="G28" s="383"/>
      <c r="H28" s="318"/>
      <c r="I28" s="318"/>
      <c r="J28" s="318"/>
      <c r="K28" s="318"/>
      <c r="L28" s="318"/>
      <c r="M28" s="318"/>
      <c r="N28" s="384"/>
      <c r="O28" s="384"/>
      <c r="P28" s="384"/>
      <c r="Q28" s="384"/>
      <c r="R28" s="384"/>
      <c r="S28" s="384"/>
      <c r="T28" s="384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25571.3</v>
      </c>
      <c r="D29" s="108">
        <f>+'Dramakan hosqer'!F35</f>
        <v>27382.100000000002</v>
      </c>
      <c r="E29" s="108">
        <f t="shared" si="0"/>
        <v>1810.8000000000029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2980</v>
      </c>
      <c r="D30" s="108">
        <f>+'Dramakan hosqer'!F36</f>
        <v>3415.7</v>
      </c>
      <c r="E30" s="108">
        <f t="shared" si="0"/>
        <v>435.69999999999982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2779</v>
      </c>
      <c r="D31" s="108">
        <f>+'Dramakan hosqer'!F37</f>
        <v>3248.5</v>
      </c>
      <c r="E31" s="108">
        <f t="shared" si="0"/>
        <v>469.5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294</v>
      </c>
      <c r="D32" s="108">
        <f>+'Dramakan hosqer'!F38</f>
        <v>359.2</v>
      </c>
      <c r="E32" s="108">
        <f t="shared" si="0"/>
        <v>65.199999999999989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73</v>
      </c>
      <c r="D33" s="108">
        <f>+'Dramakan hosqer'!F39</f>
        <v>73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v>129</v>
      </c>
      <c r="D35" s="108">
        <f>SUM(D36:D38)</f>
        <v>129.6</v>
      </c>
      <c r="E35" s="108">
        <f t="shared" si="0"/>
        <v>0.59999999999999432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9" customFormat="1" ht="17.25">
      <c r="A36" s="310">
        <v>8.1</v>
      </c>
      <c r="B36" s="311" t="str">
        <f>+'Dramakan hosqer'!B42</f>
        <v>բաժանորդային վճար</v>
      </c>
      <c r="C36" s="313">
        <v>55</v>
      </c>
      <c r="D36" s="313">
        <f>+'Dramakan hosqer'!F42</f>
        <v>57.6</v>
      </c>
      <c r="E36" s="381">
        <f t="shared" si="0"/>
        <v>2.6000000000000014</v>
      </c>
      <c r="F36" s="382"/>
      <c r="G36" s="383"/>
      <c r="H36" s="318"/>
      <c r="I36" s="318"/>
      <c r="J36" s="318"/>
      <c r="K36" s="318"/>
      <c r="L36" s="318"/>
      <c r="M36" s="318"/>
      <c r="N36" s="384"/>
      <c r="O36" s="384"/>
      <c r="P36" s="384"/>
      <c r="Q36" s="384"/>
      <c r="R36" s="384"/>
      <c r="S36" s="384"/>
      <c r="T36" s="384"/>
    </row>
    <row r="37" spans="1:20" s="319" customFormat="1" ht="17.25" hidden="1">
      <c r="A37" s="310">
        <v>8.1999999999999993</v>
      </c>
      <c r="B37" s="311" t="str">
        <f>+'Dramakan hosqer'!B43</f>
        <v>րոպեավճար</v>
      </c>
      <c r="C37" s="313"/>
      <c r="D37" s="313">
        <f>+'Dramakan hosqer'!F43</f>
        <v>0</v>
      </c>
      <c r="E37" s="381">
        <f t="shared" si="0"/>
        <v>0</v>
      </c>
      <c r="F37" s="382"/>
      <c r="G37" s="383"/>
      <c r="H37" s="318"/>
      <c r="I37" s="318"/>
      <c r="J37" s="318"/>
      <c r="K37" s="318"/>
      <c r="L37" s="318"/>
      <c r="M37" s="318"/>
      <c r="N37" s="384"/>
      <c r="O37" s="384"/>
      <c r="P37" s="384"/>
      <c r="Q37" s="384"/>
      <c r="R37" s="384"/>
      <c r="S37" s="384"/>
      <c r="T37" s="384"/>
    </row>
    <row r="38" spans="1:20" s="319" customFormat="1" ht="17.25">
      <c r="A38" s="310">
        <v>8.3000000000000007</v>
      </c>
      <c r="B38" s="311" t="str">
        <f>+'Dramakan hosqer'!B44</f>
        <v>ինտերնետ կապ</v>
      </c>
      <c r="C38" s="313">
        <v>74</v>
      </c>
      <c r="D38" s="313">
        <f>+'Dramakan hosqer'!F44</f>
        <v>72</v>
      </c>
      <c r="E38" s="381">
        <f t="shared" si="0"/>
        <v>-2</v>
      </c>
      <c r="F38" s="382"/>
      <c r="G38" s="383"/>
      <c r="H38" s="318"/>
      <c r="I38" s="318"/>
      <c r="J38" s="318"/>
      <c r="K38" s="318"/>
      <c r="L38" s="318"/>
      <c r="M38" s="318"/>
      <c r="N38" s="384"/>
      <c r="O38" s="384"/>
      <c r="P38" s="384"/>
      <c r="Q38" s="384"/>
      <c r="R38" s="384"/>
      <c r="S38" s="384"/>
      <c r="T38" s="384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>
        <v>1</v>
      </c>
      <c r="D39" s="108">
        <f>+'Dramakan hosqer'!F45</f>
        <v>0</v>
      </c>
      <c r="E39" s="108">
        <f t="shared" si="0"/>
        <v>-1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10</v>
      </c>
      <c r="B40" s="143" t="str">
        <f>+'Dramakan hosqer'!B46</f>
        <v>Տնտեսական ապրանքների գծով</v>
      </c>
      <c r="C40" s="108">
        <v>1470</v>
      </c>
      <c r="D40" s="108">
        <f>+'Dramakan hosqer'!F46</f>
        <v>1470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11</v>
      </c>
      <c r="B41" s="143" t="str">
        <f>+'Dramakan hosqer'!B47</f>
        <v>Գրասենյակային ապրանքների գծով</v>
      </c>
      <c r="C41" s="108">
        <v>279.89999999999998</v>
      </c>
      <c r="D41" s="108">
        <f>+'Dramakan hosqer'!F47</f>
        <v>279</v>
      </c>
      <c r="E41" s="108">
        <f t="shared" si="0"/>
        <v>-0.89999999999997726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12</v>
      </c>
      <c r="B42" s="143" t="str">
        <f>+'Dramakan hosqer'!B48</f>
        <v>Փոքրարժեք կամ արագամաշ առարկաների գծով</v>
      </c>
      <c r="C42" s="108">
        <v>1888.2</v>
      </c>
      <c r="D42" s="108">
        <f>+'Dramakan hosqer'!F48</f>
        <v>2495.5</v>
      </c>
      <c r="E42" s="108">
        <f t="shared" si="0"/>
        <v>607.29999999999995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13</v>
      </c>
      <c r="B43" s="143" t="str">
        <f>+'Dramakan hosqer'!B49</f>
        <v>Ուսումնական նյութերի գծով</v>
      </c>
      <c r="C43" s="108">
        <v>4526.2</v>
      </c>
      <c r="D43" s="108">
        <f>+'Dramakan hosqer'!F49</f>
        <v>1400</v>
      </c>
      <c r="E43" s="108">
        <f t="shared" si="0"/>
        <v>-3126.2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14</v>
      </c>
      <c r="B44" s="143" t="str">
        <f>+'Dramakan hosqer'!B50</f>
        <v>Դեղորայքի գծով</v>
      </c>
      <c r="C44" s="108">
        <v>37</v>
      </c>
      <c r="D44" s="108">
        <f>+'Dramakan hosqer'!F50</f>
        <v>40</v>
      </c>
      <c r="E44" s="108">
        <f t="shared" si="0"/>
        <v>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15</v>
      </c>
      <c r="B45" s="143" t="str">
        <f>+'Dramakan hosqer'!B51</f>
        <v>Բուժ.ծառայության գծով</v>
      </c>
      <c r="C45" s="108">
        <v>180</v>
      </c>
      <c r="D45" s="108">
        <f>+'Dramakan hosqer'!F51</f>
        <v>180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16</v>
      </c>
      <c r="B46" s="143" t="str">
        <f>+'Dramakan hosqer'!B52</f>
        <v>Ընթացիկ վերանորոգման գծով</v>
      </c>
      <c r="C46" s="108">
        <v>2498.3000000000002</v>
      </c>
      <c r="D46" s="108">
        <f>+'Dramakan hosqer'!F52</f>
        <v>1500</v>
      </c>
      <c r="E46" s="108">
        <f t="shared" si="0"/>
        <v>-998.30000000000018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17</v>
      </c>
      <c r="B47" s="143" t="str">
        <f>+'Dramakan hosqer'!B53</f>
        <v>Ջեռուցման համակարգի սպասարկման գծով</v>
      </c>
      <c r="C47" s="108">
        <v>126.1</v>
      </c>
      <c r="D47" s="108">
        <f>+'Dramakan hosqer'!F53</f>
        <v>126.2</v>
      </c>
      <c r="E47" s="108">
        <f t="shared" si="0"/>
        <v>0.10000000000000853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18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19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3" t="str">
        <f>+'Dramakan hosqer'!B56</f>
        <v>Գնումների համակարգողի ծառայության գծով</v>
      </c>
      <c r="C50" s="108">
        <v>10</v>
      </c>
      <c r="D50" s="108">
        <f>+'Dramakan hosqer'!F56</f>
        <v>150</v>
      </c>
      <c r="E50" s="108">
        <f t="shared" si="0"/>
        <v>140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3" t="str">
        <f>+'Dramakan hosqer'!B57</f>
        <v>Համակարգիչների տեխնիկական սպասարկման գծով</v>
      </c>
      <c r="C51" s="108">
        <v>40</v>
      </c>
      <c r="D51" s="108">
        <f>+'Dramakan hosqer'!F57</f>
        <v>40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0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22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144</v>
      </c>
      <c r="E56" s="108">
        <f t="shared" si="0"/>
        <v>144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260</v>
      </c>
      <c r="C58" s="108"/>
      <c r="D58" s="108">
        <f>+'Dramakan hosqer'!F64</f>
        <v>300</v>
      </c>
      <c r="E58" s="108">
        <f t="shared" si="0"/>
        <v>300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65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19" customFormat="1" ht="17.25" hidden="1">
      <c r="A62" s="310">
        <v>31.1</v>
      </c>
      <c r="B62" s="311" t="str">
        <f>+'Dramakan hosqer'!B68</f>
        <v>շահութահարկի գծով</v>
      </c>
      <c r="C62" s="313"/>
      <c r="D62" s="313">
        <f>+'Dramakan hosqer'!F68</f>
        <v>0</v>
      </c>
      <c r="E62" s="381">
        <f>D62-C62</f>
        <v>0</v>
      </c>
      <c r="F62" s="382"/>
      <c r="G62" s="383"/>
      <c r="H62" s="318"/>
      <c r="I62" s="318"/>
      <c r="J62" s="318"/>
      <c r="K62" s="318"/>
      <c r="L62" s="318"/>
      <c r="M62" s="318"/>
      <c r="N62" s="384"/>
      <c r="O62" s="384"/>
      <c r="P62" s="384"/>
      <c r="Q62" s="384"/>
      <c r="R62" s="384"/>
      <c r="S62" s="384"/>
      <c r="T62" s="384"/>
    </row>
    <row r="63" spans="1:20" s="319" customFormat="1" ht="17.25" hidden="1">
      <c r="A63" s="310">
        <v>31.2</v>
      </c>
      <c r="B63" s="311" t="str">
        <f>+'Dramakan hosqer'!B69</f>
        <v>ԱԱՀ-ի գծով</v>
      </c>
      <c r="C63" s="313"/>
      <c r="D63" s="313">
        <f>+'Dramakan hosqer'!F69</f>
        <v>0</v>
      </c>
      <c r="E63" s="381">
        <f t="shared" si="0"/>
        <v>0</v>
      </c>
      <c r="F63" s="382"/>
      <c r="G63" s="383"/>
      <c r="H63" s="318"/>
      <c r="I63" s="318"/>
      <c r="J63" s="318"/>
      <c r="K63" s="318"/>
      <c r="L63" s="318"/>
      <c r="M63" s="318"/>
      <c r="N63" s="384"/>
      <c r="O63" s="384"/>
      <c r="P63" s="384"/>
      <c r="Q63" s="384"/>
      <c r="R63" s="384"/>
      <c r="S63" s="384"/>
      <c r="T63" s="384"/>
    </row>
    <row r="64" spans="1:20" s="319" customFormat="1" ht="17.25" hidden="1">
      <c r="A64" s="310">
        <v>25.1</v>
      </c>
      <c r="B64" s="311" t="str">
        <f>+'Dramakan hosqer'!B70</f>
        <v xml:space="preserve">չփոխհատուցվող հարկերի գծով </v>
      </c>
      <c r="C64" s="313"/>
      <c r="D64" s="313">
        <f>+'Dramakan hosqer'!F70</f>
        <v>0</v>
      </c>
      <c r="E64" s="381">
        <f t="shared" si="0"/>
        <v>0</v>
      </c>
      <c r="F64" s="382"/>
      <c r="G64" s="383"/>
      <c r="H64" s="318"/>
      <c r="I64" s="318"/>
      <c r="J64" s="318"/>
      <c r="K64" s="318"/>
      <c r="L64" s="318"/>
      <c r="M64" s="318"/>
      <c r="N64" s="384"/>
      <c r="O64" s="384"/>
      <c r="P64" s="384"/>
      <c r="Q64" s="384"/>
      <c r="R64" s="384"/>
      <c r="S64" s="384"/>
      <c r="T64" s="384"/>
    </row>
    <row r="65" spans="1:20" s="19" customFormat="1" ht="17.25" hidden="1">
      <c r="A65" s="23">
        <f>+A61+1</f>
        <v>26</v>
      </c>
      <c r="B65" s="143" t="str">
        <f>+'Dramakan hosqer'!B71</f>
        <v>Կրեդիտորական պարտքի մարման գծով</v>
      </c>
      <c r="C65" s="108"/>
      <c r="D65" s="108">
        <f>+'Dramakan hosqer'!F71</f>
        <v>7533.9000000000005</v>
      </c>
      <c r="E65" s="108">
        <f t="shared" si="0"/>
        <v>7533.9000000000005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2" t="s">
        <v>58</v>
      </c>
      <c r="C67" s="106">
        <f>+C68+C75</f>
        <v>3028.1</v>
      </c>
      <c r="D67" s="106">
        <f>+D68+D75</f>
        <v>2500</v>
      </c>
      <c r="E67" s="106">
        <f t="shared" si="0"/>
        <v>-528.09999999999991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6" t="str">
        <f>+'Dramakan hosqer'!B74</f>
        <v>Հիմնական միջոցների ձեռքբերում, այդ թվում՝</v>
      </c>
      <c r="C68" s="108">
        <f>SUM(C69:C74)</f>
        <v>3028.1</v>
      </c>
      <c r="D68" s="108">
        <f>SUM(D69:D74)</f>
        <v>2500</v>
      </c>
      <c r="E68" s="108">
        <f t="shared" si="0"/>
        <v>-528.09999999999991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19" customFormat="1" ht="17.25">
      <c r="A69" s="310">
        <v>1.1000000000000001</v>
      </c>
      <c r="B69" s="311" t="str">
        <f>+'Dramakan hosqer'!B75</f>
        <v>գրասենյակային և տնտեսական գույք</v>
      </c>
      <c r="C69" s="313">
        <v>1544.1</v>
      </c>
      <c r="D69" s="313">
        <f>+'Dramakan hosqer'!F75</f>
        <v>0</v>
      </c>
      <c r="E69" s="381">
        <f t="shared" ref="E69:E82" si="5">D69-C69</f>
        <v>-1544.1</v>
      </c>
      <c r="F69" s="382"/>
      <c r="G69" s="383"/>
      <c r="H69" s="318"/>
      <c r="I69" s="318"/>
      <c r="J69" s="318"/>
      <c r="K69" s="318"/>
      <c r="L69" s="318"/>
      <c r="M69" s="318"/>
      <c r="N69" s="384"/>
      <c r="O69" s="384"/>
      <c r="P69" s="384"/>
      <c r="Q69" s="384"/>
      <c r="R69" s="384"/>
      <c r="S69" s="384"/>
      <c r="T69" s="384"/>
    </row>
    <row r="70" spans="1:20" s="319" customFormat="1" ht="17.25">
      <c r="A70" s="310">
        <v>1.1000000000000001</v>
      </c>
      <c r="B70" s="311" t="str">
        <f>+'Dramakan hosqer'!B76</f>
        <v>համակարգչային սարքավորումներ / տեխնիկա</v>
      </c>
      <c r="C70" s="313">
        <v>540</v>
      </c>
      <c r="D70" s="313">
        <f>+'Dramakan hosqer'!F76</f>
        <v>503</v>
      </c>
      <c r="E70" s="381">
        <f>D70-C70</f>
        <v>-37</v>
      </c>
      <c r="F70" s="382"/>
      <c r="G70" s="383"/>
      <c r="H70" s="318"/>
      <c r="I70" s="318"/>
      <c r="J70" s="318"/>
      <c r="K70" s="318"/>
      <c r="L70" s="318"/>
      <c r="M70" s="318"/>
      <c r="N70" s="384"/>
      <c r="O70" s="384"/>
      <c r="P70" s="384"/>
      <c r="Q70" s="384"/>
      <c r="R70" s="384"/>
      <c r="S70" s="384"/>
      <c r="T70" s="384"/>
    </row>
    <row r="71" spans="1:20" s="319" customFormat="1" ht="17.25">
      <c r="A71" s="310">
        <v>1.2</v>
      </c>
      <c r="B71" s="311" t="str">
        <f>+'Dramakan hosqer'!B77</f>
        <v>մեքենաներ և սարքավորումներ</v>
      </c>
      <c r="C71" s="313">
        <v>944</v>
      </c>
      <c r="D71" s="313">
        <f>+'Dramakan hosqer'!F77</f>
        <v>1997</v>
      </c>
      <c r="E71" s="381">
        <f t="shared" si="5"/>
        <v>1053</v>
      </c>
      <c r="F71" s="382"/>
      <c r="G71" s="383"/>
      <c r="H71" s="318"/>
      <c r="I71" s="318"/>
      <c r="J71" s="318"/>
      <c r="K71" s="318"/>
      <c r="L71" s="318"/>
      <c r="M71" s="318"/>
      <c r="N71" s="384"/>
      <c r="O71" s="384"/>
      <c r="P71" s="384"/>
      <c r="Q71" s="384"/>
      <c r="R71" s="384"/>
      <c r="S71" s="384"/>
      <c r="T71" s="384"/>
    </row>
    <row r="72" spans="1:20" s="319" customFormat="1" ht="17.25" hidden="1">
      <c r="A72" s="310">
        <v>1.4</v>
      </c>
      <c r="B72" s="311" t="str">
        <f>+'Dramakan hosqer'!B78</f>
        <v>սպորտային գույք</v>
      </c>
      <c r="C72" s="313"/>
      <c r="D72" s="313">
        <f>+'Dramakan hosqer'!F78</f>
        <v>0</v>
      </c>
      <c r="E72" s="381">
        <f t="shared" si="5"/>
        <v>0</v>
      </c>
      <c r="F72" s="382"/>
      <c r="G72" s="383"/>
      <c r="H72" s="318"/>
      <c r="I72" s="318"/>
      <c r="J72" s="318"/>
      <c r="K72" s="318"/>
      <c r="L72" s="318"/>
      <c r="M72" s="318"/>
      <c r="N72" s="384"/>
      <c r="O72" s="384"/>
      <c r="P72" s="384"/>
      <c r="Q72" s="384"/>
      <c r="R72" s="384"/>
      <c r="S72" s="384"/>
      <c r="T72" s="384"/>
    </row>
    <row r="73" spans="1:20" s="319" customFormat="1" ht="17.25" hidden="1">
      <c r="A73" s="310">
        <v>1.5</v>
      </c>
      <c r="B73" s="311" t="str">
        <f>+'Dramakan hosqer'!B79</f>
        <v>գրականություն</v>
      </c>
      <c r="C73" s="313"/>
      <c r="D73" s="313">
        <f>+'Dramakan hosqer'!F79</f>
        <v>0</v>
      </c>
      <c r="E73" s="381">
        <f>D73-C73</f>
        <v>0</v>
      </c>
      <c r="F73" s="382"/>
      <c r="G73" s="383"/>
      <c r="H73" s="318"/>
      <c r="I73" s="318"/>
      <c r="J73" s="318"/>
      <c r="K73" s="318"/>
      <c r="L73" s="318"/>
      <c r="M73" s="318"/>
      <c r="N73" s="384"/>
      <c r="O73" s="384"/>
      <c r="P73" s="384"/>
      <c r="Q73" s="384"/>
      <c r="R73" s="384"/>
      <c r="S73" s="384"/>
      <c r="T73" s="384"/>
    </row>
    <row r="74" spans="1:20" s="319" customFormat="1" ht="17.25" hidden="1">
      <c r="A74" s="310">
        <v>1.6</v>
      </c>
      <c r="B74" s="311">
        <f>+'Dramakan hosqer'!B80</f>
        <v>0</v>
      </c>
      <c r="C74" s="313"/>
      <c r="D74" s="313">
        <f>+'Dramakan hosqer'!F80</f>
        <v>0</v>
      </c>
      <c r="E74" s="381">
        <f>D74-C74</f>
        <v>0</v>
      </c>
      <c r="F74" s="382"/>
      <c r="G74" s="32" t="s">
        <v>283</v>
      </c>
      <c r="H74" s="318"/>
      <c r="I74" s="318"/>
      <c r="J74" s="318"/>
      <c r="K74" s="318"/>
      <c r="L74" s="318"/>
      <c r="M74" s="318"/>
      <c r="N74" s="384"/>
      <c r="O74" s="384"/>
      <c r="P74" s="384"/>
      <c r="Q74" s="384"/>
      <c r="R74" s="384"/>
      <c r="S74" s="384"/>
      <c r="T74" s="384"/>
    </row>
    <row r="75" spans="1:20" s="19" customFormat="1" ht="34.5" hidden="1">
      <c r="A75" s="23">
        <v>2</v>
      </c>
      <c r="B75" s="366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19" customFormat="1" ht="17.25" hidden="1">
      <c r="A76" s="310">
        <v>2.1</v>
      </c>
      <c r="B76" s="311" t="str">
        <f>+'Dramakan hosqer'!B82</f>
        <v>ամրացված գույքի (շենք)</v>
      </c>
      <c r="C76" s="313"/>
      <c r="D76" s="313">
        <f>+'Dramakan hosqer'!F82</f>
        <v>0</v>
      </c>
      <c r="E76" s="381">
        <f t="shared" si="5"/>
        <v>0</v>
      </c>
      <c r="F76" s="382"/>
      <c r="G76" s="383"/>
      <c r="H76" s="318"/>
      <c r="I76" s="318"/>
      <c r="J76" s="318"/>
      <c r="K76" s="318"/>
      <c r="L76" s="318"/>
      <c r="M76" s="318"/>
      <c r="N76" s="384"/>
      <c r="O76" s="384"/>
      <c r="P76" s="384"/>
      <c r="Q76" s="384"/>
      <c r="R76" s="384"/>
      <c r="S76" s="384"/>
      <c r="T76" s="384"/>
    </row>
    <row r="77" spans="1:20" s="319" customFormat="1" ht="17.25" hidden="1">
      <c r="A77" s="310">
        <v>2.2000000000000002</v>
      </c>
      <c r="B77" s="311" t="str">
        <f>+'Dramakan hosqer'!B83</f>
        <v>հիմնական միջոցի</v>
      </c>
      <c r="C77" s="313"/>
      <c r="D77" s="313">
        <f>+'Dramakan hosqer'!F83</f>
        <v>0</v>
      </c>
      <c r="E77" s="381">
        <f t="shared" si="5"/>
        <v>0</v>
      </c>
      <c r="F77" s="382"/>
      <c r="G77" s="383"/>
      <c r="H77" s="318"/>
      <c r="I77" s="318"/>
      <c r="J77" s="318"/>
      <c r="K77" s="318"/>
      <c r="L77" s="318"/>
      <c r="M77" s="318"/>
      <c r="N77" s="384"/>
      <c r="O77" s="384"/>
      <c r="P77" s="384"/>
      <c r="Q77" s="384"/>
      <c r="R77" s="384"/>
      <c r="S77" s="384"/>
      <c r="T77" s="384"/>
    </row>
    <row r="78" spans="1:20" s="319" customFormat="1" ht="17.25" hidden="1">
      <c r="A78" s="310">
        <v>2.2999999999999998</v>
      </c>
      <c r="B78" s="311" t="str">
        <f>+'Dramakan hosqer'!B84</f>
        <v>նախագծանախահաշվային փաստաթղթերի գծով</v>
      </c>
      <c r="C78" s="313"/>
      <c r="D78" s="313">
        <f>+'Dramakan hosqer'!F84</f>
        <v>0</v>
      </c>
      <c r="E78" s="381">
        <f t="shared" si="5"/>
        <v>0</v>
      </c>
      <c r="F78" s="382"/>
      <c r="G78" s="383"/>
      <c r="H78" s="318"/>
      <c r="I78" s="318"/>
      <c r="J78" s="318"/>
      <c r="K78" s="318"/>
      <c r="L78" s="318"/>
      <c r="M78" s="318"/>
      <c r="N78" s="384"/>
      <c r="O78" s="384"/>
      <c r="P78" s="384"/>
      <c r="Q78" s="384"/>
      <c r="R78" s="384"/>
      <c r="S78" s="384"/>
      <c r="T78" s="384"/>
    </row>
    <row r="79" spans="1:20" s="19" customFormat="1" ht="34.5" hidden="1">
      <c r="A79" s="59" t="s">
        <v>56</v>
      </c>
      <c r="B79" s="332" t="s">
        <v>143</v>
      </c>
      <c r="C79" s="106">
        <f>SUM(C80:C81)</f>
        <v>0</v>
      </c>
      <c r="D79" s="106">
        <f>SUM(D80:D81)</f>
        <v>1551.5</v>
      </c>
      <c r="E79" s="106">
        <f t="shared" si="5"/>
        <v>1551.5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1551.5</v>
      </c>
      <c r="E80" s="108">
        <f>D80-C80</f>
        <v>1551.5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1" t="s">
        <v>38</v>
      </c>
      <c r="B82" s="332" t="s">
        <v>39</v>
      </c>
      <c r="C82" s="106">
        <f>C6+C7-C24</f>
        <v>29768.499999999971</v>
      </c>
      <c r="D82" s="106">
        <f>D6+D7-D24</f>
        <v>20683.029999999941</v>
      </c>
      <c r="E82" s="106">
        <f t="shared" si="5"/>
        <v>-9085.4700000000303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8" t="s">
        <v>2</v>
      </c>
      <c r="C84" s="67"/>
      <c r="D84" s="488" t="s">
        <v>289</v>
      </c>
      <c r="E84" s="48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7"/>
      <c r="D85" s="487" t="s">
        <v>92</v>
      </c>
      <c r="E85" s="487"/>
      <c r="F85" s="41"/>
    </row>
    <row r="86" spans="1:20" ht="22.5" customHeight="1">
      <c r="B86" s="368" t="s">
        <v>6</v>
      </c>
      <c r="C86" s="67"/>
      <c r="D86" s="485" t="str">
        <f>+'Ekamut-caxs'!D75</f>
        <v>Մարիետտա Մարտիրոսյան</v>
      </c>
      <c r="E86" s="485"/>
      <c r="F86" s="45"/>
    </row>
    <row r="87" spans="1:20" ht="12" customHeight="1">
      <c r="B87" s="65"/>
      <c r="C87" s="67"/>
      <c r="D87" s="487" t="s">
        <v>92</v>
      </c>
      <c r="E87" s="487"/>
      <c r="F87" s="41"/>
    </row>
    <row r="88" spans="1:20">
      <c r="B88" s="369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42" sqref="C4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94" t="s">
        <v>67</v>
      </c>
      <c r="B1" s="494"/>
      <c r="C1" s="494"/>
      <c r="D1" s="494"/>
      <c r="E1" s="49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95" t="str">
        <f>+'Ekamut-caxs'!A7:D7</f>
        <v xml:space="preserve">«Երևանի հ․97 մսուր-մանկապարտեզ» ՀՈԱԿ-ի </v>
      </c>
      <c r="B2" s="496"/>
      <c r="C2" s="496"/>
      <c r="D2" s="496"/>
      <c r="E2" s="49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97" t="s">
        <v>146</v>
      </c>
      <c r="B3" s="497"/>
      <c r="C3" s="497"/>
      <c r="D3" s="497"/>
      <c r="E3" s="49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98" t="s">
        <v>258</v>
      </c>
      <c r="B4" s="498"/>
      <c r="C4" s="498"/>
      <c r="D4" s="498"/>
      <c r="E4" s="49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99" t="s">
        <v>151</v>
      </c>
      <c r="B7" s="500"/>
      <c r="C7" s="50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28.299999999999997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9.9</v>
      </c>
      <c r="E14" s="11"/>
    </row>
    <row r="15" spans="1:22" ht="27">
      <c r="A15" s="79">
        <v>1.7</v>
      </c>
      <c r="B15" s="81"/>
      <c r="C15" s="79" t="s">
        <v>185</v>
      </c>
      <c r="D15" s="11">
        <v>16.899999999999999</v>
      </c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 t="s">
        <v>471</v>
      </c>
      <c r="D17" s="11">
        <v>1.5</v>
      </c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28.299999999999997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99" t="s">
        <v>176</v>
      </c>
      <c r="B35" s="500"/>
      <c r="C35" s="50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485.7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367.6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17.5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>
        <v>16.899999999999999</v>
      </c>
      <c r="E42" s="11"/>
    </row>
    <row r="43" spans="1:22">
      <c r="A43" s="79">
        <v>1.8</v>
      </c>
      <c r="B43" s="81"/>
      <c r="C43" s="83" t="s">
        <v>184</v>
      </c>
      <c r="D43" s="11">
        <v>3372.1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>
        <v>2839.3</v>
      </c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>
        <v>152.30000000000001</v>
      </c>
      <c r="E52" s="11"/>
    </row>
    <row r="53" spans="1:22">
      <c r="A53" s="79">
        <v>2.8</v>
      </c>
      <c r="B53" s="81"/>
      <c r="C53" s="83" t="s">
        <v>170</v>
      </c>
      <c r="D53" s="11">
        <v>282.5</v>
      </c>
      <c r="E53" s="11"/>
    </row>
    <row r="54" spans="1:22" ht="28.5">
      <c r="A54" s="79"/>
      <c r="B54" s="76" t="s">
        <v>177</v>
      </c>
      <c r="C54" s="10"/>
      <c r="D54" s="77">
        <f>SUM(D55:D58)</f>
        <v>0</v>
      </c>
      <c r="E54" s="11"/>
      <c r="F54" s="114">
        <f>SUM(D36:D53)</f>
        <v>7533.9000000000005</v>
      </c>
      <c r="G54" s="114">
        <f>+D59-D54-F54</f>
        <v>0</v>
      </c>
    </row>
    <row r="55" spans="1:22" ht="33">
      <c r="A55" s="79">
        <v>1.1000000000000001</v>
      </c>
      <c r="B55" s="107"/>
      <c r="C55" s="356" t="s">
        <v>183</v>
      </c>
      <c r="D55" s="84"/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7533.9000000000005</v>
      </c>
      <c r="E59" s="96"/>
      <c r="F59" s="271">
        <f>+D59-D55</f>
        <v>7533.9000000000005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hamematakan'!C82</f>
        <v>29768.499999999971</v>
      </c>
      <c r="D62" s="489" t="s">
        <v>179</v>
      </c>
      <c r="E62" s="490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91" t="s">
        <v>289</v>
      </c>
      <c r="E64" s="49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92" t="s">
        <v>92</v>
      </c>
      <c r="E65" s="49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91" t="str">
        <f>+'Ekamut-caxs'!D75</f>
        <v>Մարիետտա Մարտիրոսյան</v>
      </c>
      <c r="E66" s="49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93" t="s">
        <v>92</v>
      </c>
      <c r="E67" s="49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42" sqref="C42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5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7" width="9.140625" style="213"/>
    <col min="18" max="18" width="13.7109375" style="213" bestFit="1" customWidth="1"/>
    <col min="19" max="16384" width="9.140625" style="213"/>
  </cols>
  <sheetData>
    <row r="1" spans="1:15" s="211" customFormat="1" ht="18.75" customHeight="1">
      <c r="A1" s="510" t="s">
        <v>67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5" s="211" customFormat="1" ht="21.75" customHeight="1">
      <c r="A2" s="509" t="str">
        <f>+'Ekamut-caxs'!A7</f>
        <v xml:space="preserve">«Երևանի հ․97 մսուր-մանկապարտեզ»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</row>
    <row r="3" spans="1:15" s="211" customFormat="1" ht="21" customHeight="1">
      <c r="A3" s="509" t="s">
        <v>93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</row>
    <row r="4" spans="1:15" ht="21" customHeight="1" thickBot="1"/>
    <row r="5" spans="1:15" s="215" customFormat="1" ht="19.5" customHeight="1">
      <c r="A5" s="501" t="s">
        <v>114</v>
      </c>
      <c r="B5" s="503" t="s">
        <v>94</v>
      </c>
      <c r="C5" s="505" t="s">
        <v>95</v>
      </c>
      <c r="D5" s="506"/>
      <c r="E5" s="506"/>
      <c r="F5" s="507"/>
      <c r="G5" s="505" t="s">
        <v>96</v>
      </c>
      <c r="H5" s="506"/>
      <c r="I5" s="506"/>
      <c r="J5" s="507"/>
      <c r="K5" s="505" t="s">
        <v>136</v>
      </c>
      <c r="L5" s="506"/>
      <c r="M5" s="506"/>
      <c r="N5" s="506"/>
      <c r="O5" s="507"/>
    </row>
    <row r="6" spans="1:15" s="217" customFormat="1" ht="51" customHeight="1">
      <c r="A6" s="502"/>
      <c r="B6" s="504"/>
      <c r="C6" s="390" t="s">
        <v>238</v>
      </c>
      <c r="D6" s="216" t="s">
        <v>222</v>
      </c>
      <c r="E6" s="216" t="s">
        <v>267</v>
      </c>
      <c r="F6" s="391" t="s">
        <v>268</v>
      </c>
      <c r="G6" s="390" t="s">
        <v>239</v>
      </c>
      <c r="H6" s="216" t="s">
        <v>222</v>
      </c>
      <c r="I6" s="216" t="s">
        <v>269</v>
      </c>
      <c r="J6" s="391" t="s">
        <v>268</v>
      </c>
      <c r="K6" s="390" t="s">
        <v>238</v>
      </c>
      <c r="L6" s="216" t="s">
        <v>267</v>
      </c>
      <c r="M6" s="216" t="s">
        <v>270</v>
      </c>
      <c r="N6" s="214" t="s">
        <v>271</v>
      </c>
      <c r="O6" s="398" t="s">
        <v>272</v>
      </c>
    </row>
    <row r="7" spans="1:15" ht="19.5" customHeight="1">
      <c r="A7" s="237">
        <v>1</v>
      </c>
      <c r="B7" s="414" t="s">
        <v>97</v>
      </c>
      <c r="C7" s="411">
        <v>8805</v>
      </c>
      <c r="D7" s="413">
        <v>1265278.5</v>
      </c>
      <c r="E7" s="411">
        <v>8805</v>
      </c>
      <c r="F7" s="412">
        <f>IF((E7&lt;10000), E7*143.7, E7*107.1)</f>
        <v>1265278.5</v>
      </c>
      <c r="G7" s="410">
        <v>6441.76</v>
      </c>
      <c r="H7" s="410">
        <v>333359.92</v>
      </c>
      <c r="I7" s="410">
        <v>6441.76</v>
      </c>
      <c r="J7" s="412">
        <f>+I7*53.48</f>
        <v>344505.3248</v>
      </c>
      <c r="K7" s="413">
        <v>132</v>
      </c>
      <c r="L7" s="413">
        <v>132</v>
      </c>
      <c r="M7" s="291">
        <f>+L7*200.42</f>
        <v>26455.439999999999</v>
      </c>
      <c r="N7" s="289">
        <f>+L7*5.572</f>
        <v>735.50400000000002</v>
      </c>
      <c r="O7" s="290">
        <f>+N7+M7</f>
        <v>27190.944</v>
      </c>
    </row>
    <row r="8" spans="1:15" ht="19.5" customHeight="1">
      <c r="A8" s="237">
        <v>2</v>
      </c>
      <c r="B8" s="414" t="s">
        <v>98</v>
      </c>
      <c r="C8" s="411">
        <v>4328</v>
      </c>
      <c r="D8" s="413">
        <v>621933.6</v>
      </c>
      <c r="E8" s="411">
        <v>4328</v>
      </c>
      <c r="F8" s="412">
        <f t="shared" ref="F8:F18" si="0">IF((E8&lt;10000), E8*143.7, E8*107.1)</f>
        <v>621933.6</v>
      </c>
      <c r="G8" s="410">
        <v>5711.3</v>
      </c>
      <c r="H8" s="411">
        <v>297084</v>
      </c>
      <c r="I8" s="410">
        <v>5711.3</v>
      </c>
      <c r="J8" s="412">
        <f t="shared" ref="J8:J18" si="1">+I8*53.48</f>
        <v>305440.32399999996</v>
      </c>
      <c r="K8" s="413">
        <v>138</v>
      </c>
      <c r="L8" s="413">
        <v>138</v>
      </c>
      <c r="M8" s="291">
        <f t="shared" ref="M8:M18" si="2">+L8*200.42</f>
        <v>27657.96</v>
      </c>
      <c r="N8" s="289">
        <f t="shared" ref="N8:N18" si="3">+L8*5.572</f>
        <v>768.93600000000004</v>
      </c>
      <c r="O8" s="290">
        <f t="shared" ref="O8:O18" si="4">+N8+M8</f>
        <v>28426.896000000001</v>
      </c>
    </row>
    <row r="9" spans="1:15" ht="19.5" customHeight="1">
      <c r="A9" s="237">
        <v>3</v>
      </c>
      <c r="B9" s="414" t="s">
        <v>99</v>
      </c>
      <c r="C9" s="411">
        <v>221</v>
      </c>
      <c r="D9" s="411">
        <v>290417.7</v>
      </c>
      <c r="E9" s="411">
        <v>221</v>
      </c>
      <c r="F9" s="412">
        <f t="shared" si="0"/>
        <v>31757.699999999997</v>
      </c>
      <c r="G9" s="410">
        <v>5578.9</v>
      </c>
      <c r="H9" s="411">
        <v>289943.96999999997</v>
      </c>
      <c r="I9" s="410">
        <v>5578.9</v>
      </c>
      <c r="J9" s="412">
        <f t="shared" si="1"/>
        <v>298359.57199999999</v>
      </c>
      <c r="K9" s="413">
        <v>137</v>
      </c>
      <c r="L9" s="413">
        <v>137</v>
      </c>
      <c r="M9" s="291">
        <f t="shared" si="2"/>
        <v>27457.539999999997</v>
      </c>
      <c r="N9" s="289">
        <f t="shared" si="3"/>
        <v>763.36400000000003</v>
      </c>
      <c r="O9" s="290">
        <f t="shared" si="4"/>
        <v>28220.903999999999</v>
      </c>
    </row>
    <row r="10" spans="1:15" ht="19.5" customHeight="1">
      <c r="A10" s="237">
        <v>4</v>
      </c>
      <c r="B10" s="414" t="s">
        <v>100</v>
      </c>
      <c r="C10" s="411"/>
      <c r="D10" s="411"/>
      <c r="E10" s="411"/>
      <c r="F10" s="412">
        <f t="shared" si="0"/>
        <v>0</v>
      </c>
      <c r="G10" s="410">
        <v>4731.9799999999996</v>
      </c>
      <c r="H10" s="411">
        <v>247617.89</v>
      </c>
      <c r="I10" s="410">
        <v>4731.9799999999996</v>
      </c>
      <c r="J10" s="412">
        <f t="shared" si="1"/>
        <v>253066.29039999997</v>
      </c>
      <c r="K10" s="413">
        <v>146</v>
      </c>
      <c r="L10" s="413">
        <v>146</v>
      </c>
      <c r="M10" s="291">
        <f t="shared" si="2"/>
        <v>29261.32</v>
      </c>
      <c r="N10" s="289">
        <f t="shared" si="3"/>
        <v>813.51200000000006</v>
      </c>
      <c r="O10" s="290">
        <f t="shared" si="4"/>
        <v>30074.831999999999</v>
      </c>
    </row>
    <row r="11" spans="1:15" ht="19.5" customHeight="1">
      <c r="A11" s="237">
        <v>5</v>
      </c>
      <c r="B11" s="414" t="s">
        <v>101</v>
      </c>
      <c r="C11" s="411"/>
      <c r="D11" s="411"/>
      <c r="E11" s="411"/>
      <c r="F11" s="412">
        <f t="shared" si="0"/>
        <v>0</v>
      </c>
      <c r="G11" s="410">
        <v>4303.82</v>
      </c>
      <c r="H11" s="411">
        <v>225361.29</v>
      </c>
      <c r="I11" s="410">
        <v>4303.82</v>
      </c>
      <c r="J11" s="412">
        <f t="shared" si="1"/>
        <v>230168.29359999998</v>
      </c>
      <c r="K11" s="413">
        <v>130</v>
      </c>
      <c r="L11" s="413">
        <v>130</v>
      </c>
      <c r="M11" s="291">
        <f t="shared" si="2"/>
        <v>26054.6</v>
      </c>
      <c r="N11" s="289">
        <f t="shared" si="3"/>
        <v>724.36</v>
      </c>
      <c r="O11" s="290">
        <f t="shared" si="4"/>
        <v>26778.959999999999</v>
      </c>
    </row>
    <row r="12" spans="1:15" ht="19.5" customHeight="1">
      <c r="A12" s="237">
        <v>6</v>
      </c>
      <c r="B12" s="414" t="s">
        <v>102</v>
      </c>
      <c r="C12" s="411"/>
      <c r="D12" s="411"/>
      <c r="E12" s="411"/>
      <c r="F12" s="412">
        <f t="shared" si="0"/>
        <v>0</v>
      </c>
      <c r="G12" s="410">
        <v>4077.84</v>
      </c>
      <c r="H12" s="411">
        <v>214912.08</v>
      </c>
      <c r="I12" s="410">
        <v>4077.84</v>
      </c>
      <c r="J12" s="412">
        <f t="shared" si="1"/>
        <v>218082.88319999998</v>
      </c>
      <c r="K12" s="413">
        <v>142</v>
      </c>
      <c r="L12" s="413">
        <v>142</v>
      </c>
      <c r="M12" s="291">
        <f t="shared" si="2"/>
        <v>28459.64</v>
      </c>
      <c r="N12" s="289">
        <f t="shared" si="3"/>
        <v>791.22400000000005</v>
      </c>
      <c r="O12" s="290">
        <f t="shared" si="4"/>
        <v>29250.863999999998</v>
      </c>
    </row>
    <row r="13" spans="1:15" ht="19.5" customHeight="1">
      <c r="A13" s="237">
        <v>7</v>
      </c>
      <c r="B13" s="414" t="s">
        <v>103</v>
      </c>
      <c r="C13" s="411"/>
      <c r="D13" s="411"/>
      <c r="E13" s="411"/>
      <c r="F13" s="412">
        <f t="shared" si="0"/>
        <v>0</v>
      </c>
      <c r="G13" s="410">
        <v>4291.1000000000004</v>
      </c>
      <c r="H13" s="411">
        <v>224681</v>
      </c>
      <c r="I13" s="410">
        <v>4291.1000000000004</v>
      </c>
      <c r="J13" s="412">
        <f t="shared" si="1"/>
        <v>229488.02800000002</v>
      </c>
      <c r="K13" s="413">
        <v>178</v>
      </c>
      <c r="L13" s="413">
        <v>178</v>
      </c>
      <c r="M13" s="291">
        <f t="shared" si="2"/>
        <v>35674.759999999995</v>
      </c>
      <c r="N13" s="289">
        <f t="shared" si="3"/>
        <v>991.81600000000003</v>
      </c>
      <c r="O13" s="290">
        <f t="shared" si="4"/>
        <v>36666.575999999994</v>
      </c>
    </row>
    <row r="14" spans="1:15" ht="19.5" customHeight="1">
      <c r="A14" s="237">
        <v>8</v>
      </c>
      <c r="B14" s="415" t="s">
        <v>104</v>
      </c>
      <c r="C14" s="411"/>
      <c r="D14" s="411"/>
      <c r="E14" s="411"/>
      <c r="F14" s="412">
        <f t="shared" si="0"/>
        <v>0</v>
      </c>
      <c r="G14" s="410">
        <v>3623.5</v>
      </c>
      <c r="H14" s="411">
        <v>189664.98</v>
      </c>
      <c r="I14" s="410">
        <v>3623.5</v>
      </c>
      <c r="J14" s="412">
        <f t="shared" si="1"/>
        <v>193784.78</v>
      </c>
      <c r="K14" s="413">
        <v>147</v>
      </c>
      <c r="L14" s="413">
        <v>147</v>
      </c>
      <c r="M14" s="291">
        <f t="shared" si="2"/>
        <v>29461.739999999998</v>
      </c>
      <c r="N14" s="289">
        <f t="shared" si="3"/>
        <v>819.08400000000006</v>
      </c>
      <c r="O14" s="290">
        <f t="shared" si="4"/>
        <v>30280.823999999997</v>
      </c>
    </row>
    <row r="15" spans="1:15" ht="19.5" customHeight="1">
      <c r="A15" s="237">
        <v>9</v>
      </c>
      <c r="B15" s="415" t="s">
        <v>105</v>
      </c>
      <c r="C15" s="411"/>
      <c r="D15" s="411"/>
      <c r="E15" s="411"/>
      <c r="F15" s="412">
        <f t="shared" si="0"/>
        <v>0</v>
      </c>
      <c r="G15" s="410">
        <v>4450</v>
      </c>
      <c r="H15" s="411">
        <v>233888.8</v>
      </c>
      <c r="I15" s="410">
        <v>4450</v>
      </c>
      <c r="J15" s="412">
        <f t="shared" si="1"/>
        <v>237986</v>
      </c>
      <c r="K15" s="413">
        <v>173</v>
      </c>
      <c r="L15" s="413">
        <v>173</v>
      </c>
      <c r="M15" s="291">
        <f t="shared" si="2"/>
        <v>34672.659999999996</v>
      </c>
      <c r="N15" s="289">
        <f t="shared" si="3"/>
        <v>963.95600000000002</v>
      </c>
      <c r="O15" s="290">
        <f t="shared" si="4"/>
        <v>35636.615999999995</v>
      </c>
    </row>
    <row r="16" spans="1:15" ht="19.5" customHeight="1">
      <c r="A16" s="237">
        <v>10</v>
      </c>
      <c r="B16" s="415" t="s">
        <v>106</v>
      </c>
      <c r="C16" s="411">
        <v>320</v>
      </c>
      <c r="D16" s="411">
        <v>45984</v>
      </c>
      <c r="E16" s="411">
        <v>320</v>
      </c>
      <c r="F16" s="412">
        <f t="shared" si="0"/>
        <v>45984</v>
      </c>
      <c r="G16" s="410">
        <v>4825.74</v>
      </c>
      <c r="H16" s="410">
        <v>254105.58</v>
      </c>
      <c r="I16" s="410">
        <v>4825.74</v>
      </c>
      <c r="J16" s="412">
        <f t="shared" si="1"/>
        <v>258080.57519999996</v>
      </c>
      <c r="K16" s="413">
        <v>168</v>
      </c>
      <c r="L16" s="413">
        <v>168</v>
      </c>
      <c r="M16" s="291">
        <f t="shared" si="2"/>
        <v>33670.559999999998</v>
      </c>
      <c r="N16" s="289">
        <f t="shared" si="3"/>
        <v>936.096</v>
      </c>
      <c r="O16" s="290">
        <f t="shared" si="4"/>
        <v>34606.655999999995</v>
      </c>
    </row>
    <row r="17" spans="1:21" ht="19.5" customHeight="1">
      <c r="A17" s="237">
        <v>11</v>
      </c>
      <c r="B17" s="415" t="s">
        <v>107</v>
      </c>
      <c r="C17" s="411">
        <v>3032</v>
      </c>
      <c r="D17" s="411">
        <v>435842.1</v>
      </c>
      <c r="E17" s="411">
        <v>3032</v>
      </c>
      <c r="F17" s="412">
        <f t="shared" si="0"/>
        <v>435698.39999999997</v>
      </c>
      <c r="G17" s="411">
        <v>5614.76</v>
      </c>
      <c r="H17" s="410">
        <v>294195.56</v>
      </c>
      <c r="I17" s="411">
        <v>5614.76</v>
      </c>
      <c r="J17" s="412">
        <f t="shared" si="1"/>
        <v>300277.36479999998</v>
      </c>
      <c r="K17" s="411">
        <v>211</v>
      </c>
      <c r="L17" s="411">
        <v>211</v>
      </c>
      <c r="M17" s="291">
        <f t="shared" si="2"/>
        <v>42288.619999999995</v>
      </c>
      <c r="N17" s="289">
        <f t="shared" si="3"/>
        <v>1175.692</v>
      </c>
      <c r="O17" s="290">
        <f t="shared" si="4"/>
        <v>43464.311999999998</v>
      </c>
    </row>
    <row r="18" spans="1:21" ht="19.5" customHeight="1">
      <c r="A18" s="237">
        <v>12</v>
      </c>
      <c r="B18" s="415" t="s">
        <v>108</v>
      </c>
      <c r="C18" s="411">
        <v>7064</v>
      </c>
      <c r="D18" s="413">
        <v>1015096.8</v>
      </c>
      <c r="E18" s="411">
        <v>7064</v>
      </c>
      <c r="F18" s="412">
        <f t="shared" si="0"/>
        <v>1015096.7999999999</v>
      </c>
      <c r="G18" s="411">
        <v>7091.6</v>
      </c>
      <c r="H18" s="411">
        <v>368481.69</v>
      </c>
      <c r="I18" s="411">
        <v>7091.6</v>
      </c>
      <c r="J18" s="412">
        <f t="shared" si="1"/>
        <v>379258.76799999998</v>
      </c>
      <c r="K18" s="411">
        <v>90</v>
      </c>
      <c r="L18" s="411">
        <v>90</v>
      </c>
      <c r="M18" s="291">
        <f t="shared" si="2"/>
        <v>18037.8</v>
      </c>
      <c r="N18" s="289">
        <f t="shared" si="3"/>
        <v>501.48</v>
      </c>
      <c r="O18" s="290">
        <f t="shared" si="4"/>
        <v>18539.28</v>
      </c>
    </row>
    <row r="19" spans="1:21" ht="32.25" customHeight="1" thickBot="1">
      <c r="A19" s="400"/>
      <c r="B19" s="401" t="s">
        <v>90</v>
      </c>
      <c r="C19" s="392">
        <f t="shared" ref="C19:E19" si="5">SUM(C7:C18)</f>
        <v>23770</v>
      </c>
      <c r="D19" s="393">
        <f t="shared" si="5"/>
        <v>3674552.7</v>
      </c>
      <c r="E19" s="394">
        <f t="shared" si="5"/>
        <v>23770</v>
      </c>
      <c r="F19" s="395">
        <f>SUM(F7:F18)</f>
        <v>3415749</v>
      </c>
      <c r="G19" s="396">
        <f>+MAX(E19,G8)</f>
        <v>23770</v>
      </c>
      <c r="H19" s="397">
        <f>+G19*53.48</f>
        <v>1271219.5999999999</v>
      </c>
      <c r="I19" s="394">
        <f t="shared" ref="I19:O19" si="6">SUM(I7:I18)</f>
        <v>60742.299999999996</v>
      </c>
      <c r="J19" s="395">
        <f t="shared" si="6"/>
        <v>3248498.2040000004</v>
      </c>
      <c r="K19" s="392">
        <f t="shared" si="6"/>
        <v>1792</v>
      </c>
      <c r="L19" s="394">
        <f t="shared" si="6"/>
        <v>1792</v>
      </c>
      <c r="M19" s="393">
        <f t="shared" si="6"/>
        <v>359152.63999999996</v>
      </c>
      <c r="N19" s="399">
        <f t="shared" si="6"/>
        <v>9985.0240000000013</v>
      </c>
      <c r="O19" s="395">
        <f t="shared" si="6"/>
        <v>369137.66399999999</v>
      </c>
    </row>
    <row r="20" spans="1:21" ht="21.75" customHeight="1">
      <c r="B20" s="220"/>
      <c r="C20" s="221"/>
      <c r="D20" s="222"/>
      <c r="E20" s="221"/>
      <c r="F20" s="222">
        <f>ROUND(F19/1000,1)</f>
        <v>3415.7</v>
      </c>
      <c r="G20" s="221"/>
      <c r="H20" s="222"/>
      <c r="I20" s="221"/>
      <c r="J20" s="222">
        <f>ROUND(J19/1000,1)</f>
        <v>3248.5</v>
      </c>
      <c r="K20" s="221"/>
      <c r="L20" s="221"/>
      <c r="M20" s="222">
        <f>ROUND(M19/1000,1)</f>
        <v>359.2</v>
      </c>
      <c r="N20" s="222">
        <f t="shared" ref="N20:O20" si="7">ROUND(N19/1000,1)</f>
        <v>10</v>
      </c>
      <c r="O20" s="222">
        <f t="shared" si="7"/>
        <v>369.1</v>
      </c>
      <c r="U20"/>
    </row>
    <row r="21" spans="1:21" ht="33.75" customHeight="1" thickBot="1">
      <c r="B21" s="513" t="s">
        <v>240</v>
      </c>
      <c r="C21" s="513"/>
      <c r="D21" s="513"/>
      <c r="E21" s="223"/>
      <c r="F21" s="224"/>
      <c r="H21" s="223"/>
      <c r="M21" s="222"/>
    </row>
    <row r="22" spans="1:21" s="211" customFormat="1" ht="42.75" customHeight="1">
      <c r="A22" s="225"/>
      <c r="B22" s="402" t="s">
        <v>140</v>
      </c>
      <c r="C22" s="225" t="s">
        <v>141</v>
      </c>
      <c r="D22" s="226" t="s">
        <v>241</v>
      </c>
      <c r="E22" s="226" t="s">
        <v>241</v>
      </c>
      <c r="F22" s="227" t="s">
        <v>241</v>
      </c>
      <c r="G22" s="226" t="s">
        <v>141</v>
      </c>
      <c r="H22" s="226" t="s">
        <v>241</v>
      </c>
      <c r="I22" s="226" t="s">
        <v>241</v>
      </c>
      <c r="J22" s="228" t="s">
        <v>241</v>
      </c>
      <c r="K22" s="226" t="s">
        <v>141</v>
      </c>
      <c r="L22" s="226" t="s">
        <v>241</v>
      </c>
      <c r="M22" s="229" t="s">
        <v>241</v>
      </c>
      <c r="N22" s="225" t="s">
        <v>241</v>
      </c>
      <c r="O22" s="228" t="s">
        <v>241</v>
      </c>
    </row>
    <row r="23" spans="1:21" ht="23.25" customHeight="1">
      <c r="A23" s="230">
        <v>1</v>
      </c>
      <c r="B23" s="403"/>
      <c r="C23" s="232"/>
      <c r="D23" s="218" t="s">
        <v>241</v>
      </c>
      <c r="E23" s="218" t="s">
        <v>241</v>
      </c>
      <c r="F23" s="231"/>
      <c r="G23" s="232"/>
      <c r="H23" s="218" t="s">
        <v>241</v>
      </c>
      <c r="I23" s="218" t="s">
        <v>241</v>
      </c>
      <c r="J23" s="233"/>
      <c r="K23" s="232"/>
      <c r="L23" s="218" t="s">
        <v>241</v>
      </c>
      <c r="M23" s="234"/>
      <c r="N23" s="235" t="s">
        <v>241</v>
      </c>
      <c r="O23" s="236" t="s">
        <v>241</v>
      </c>
    </row>
    <row r="24" spans="1:21" ht="23.25" customHeight="1">
      <c r="A24" s="230">
        <v>2</v>
      </c>
      <c r="B24" s="403"/>
      <c r="C24" s="232"/>
      <c r="D24" s="218" t="s">
        <v>241</v>
      </c>
      <c r="E24" s="218" t="s">
        <v>241</v>
      </c>
      <c r="F24" s="231"/>
      <c r="G24" s="232"/>
      <c r="H24" s="218" t="s">
        <v>241</v>
      </c>
      <c r="I24" s="218" t="s">
        <v>241</v>
      </c>
      <c r="J24" s="233"/>
      <c r="K24" s="232"/>
      <c r="L24" s="218" t="s">
        <v>241</v>
      </c>
      <c r="M24" s="234"/>
      <c r="N24" s="235" t="s">
        <v>241</v>
      </c>
      <c r="O24" s="236" t="s">
        <v>241</v>
      </c>
    </row>
    <row r="25" spans="1:21" s="217" customFormat="1" ht="23.25" customHeight="1">
      <c r="A25" s="237">
        <v>3</v>
      </c>
      <c r="B25" s="404"/>
      <c r="C25" s="240"/>
      <c r="D25" s="238" t="s">
        <v>241</v>
      </c>
      <c r="E25" s="238" t="s">
        <v>241</v>
      </c>
      <c r="F25" s="239"/>
      <c r="G25" s="240"/>
      <c r="H25" s="238" t="s">
        <v>241</v>
      </c>
      <c r="I25" s="238" t="s">
        <v>241</v>
      </c>
      <c r="J25" s="239"/>
      <c r="K25" s="240"/>
      <c r="L25" s="238" t="s">
        <v>241</v>
      </c>
      <c r="M25" s="241"/>
      <c r="N25" s="242" t="s">
        <v>241</v>
      </c>
      <c r="O25" s="243" t="s">
        <v>241</v>
      </c>
    </row>
    <row r="26" spans="1:21" s="211" customFormat="1" ht="24" customHeight="1">
      <c r="A26" s="244"/>
      <c r="B26" s="405" t="s">
        <v>69</v>
      </c>
      <c r="C26" s="246" t="s">
        <v>241</v>
      </c>
      <c r="D26" s="219" t="s">
        <v>241</v>
      </c>
      <c r="E26" s="219" t="s">
        <v>241</v>
      </c>
      <c r="F26" s="245">
        <f>SUM(F23:F25)</f>
        <v>0</v>
      </c>
      <c r="G26" s="246" t="s">
        <v>241</v>
      </c>
      <c r="H26" s="219" t="s">
        <v>241</v>
      </c>
      <c r="I26" s="219" t="s">
        <v>241</v>
      </c>
      <c r="J26" s="245">
        <f>SUM(J23:J25)</f>
        <v>0</v>
      </c>
      <c r="K26" s="246" t="s">
        <v>241</v>
      </c>
      <c r="L26" s="219" t="s">
        <v>241</v>
      </c>
      <c r="M26" s="247">
        <f>SUM(M23:M25)</f>
        <v>0</v>
      </c>
      <c r="N26" s="244" t="s">
        <v>241</v>
      </c>
      <c r="O26" s="248" t="s">
        <v>241</v>
      </c>
    </row>
    <row r="27" spans="1:21" s="211" customFormat="1" ht="27" customHeight="1" thickBot="1">
      <c r="A27" s="249"/>
      <c r="B27" s="406" t="s">
        <v>242</v>
      </c>
      <c r="C27" s="252"/>
      <c r="D27" s="250" t="s">
        <v>241</v>
      </c>
      <c r="E27" s="250" t="s">
        <v>241</v>
      </c>
      <c r="F27" s="251">
        <f>+F20-F26</f>
        <v>3415.7</v>
      </c>
      <c r="G27" s="252" t="s">
        <v>241</v>
      </c>
      <c r="H27" s="250" t="s">
        <v>241</v>
      </c>
      <c r="I27" s="250" t="s">
        <v>241</v>
      </c>
      <c r="J27" s="251">
        <f>J20-J26</f>
        <v>3248.5</v>
      </c>
      <c r="K27" s="252" t="s">
        <v>241</v>
      </c>
      <c r="L27" s="250" t="s">
        <v>241</v>
      </c>
      <c r="M27" s="253">
        <f>M20-M26</f>
        <v>359.2</v>
      </c>
      <c r="N27" s="249" t="s">
        <v>241</v>
      </c>
      <c r="O27" s="251">
        <f>+O20-M26</f>
        <v>369.1</v>
      </c>
    </row>
    <row r="28" spans="1:21" s="211" customFormat="1" ht="25.5" customHeight="1" thickBot="1">
      <c r="B28" s="254"/>
      <c r="F28" s="222"/>
      <c r="J28" s="255" t="s">
        <v>142</v>
      </c>
      <c r="K28" s="256"/>
      <c r="L28" s="256"/>
      <c r="M28" s="257">
        <f>+F26+J26+M26</f>
        <v>0</v>
      </c>
    </row>
    <row r="29" spans="1:21" s="211" customFormat="1" ht="20.25" customHeight="1">
      <c r="B29" s="254"/>
      <c r="F29" s="222"/>
      <c r="M29" s="222"/>
    </row>
    <row r="30" spans="1:21" s="220" customFormat="1" ht="25.5" customHeight="1">
      <c r="B30" s="212"/>
      <c r="C30" s="509" t="s">
        <v>2</v>
      </c>
      <c r="D30" s="509"/>
      <c r="E30" s="212"/>
      <c r="F30" s="212"/>
      <c r="G30" s="514"/>
      <c r="H30" s="514"/>
      <c r="I30" s="258"/>
      <c r="J30" s="511" t="s">
        <v>289</v>
      </c>
      <c r="K30" s="511"/>
      <c r="M30" s="224"/>
    </row>
    <row r="31" spans="1:21" s="211" customFormat="1">
      <c r="C31" s="259"/>
      <c r="D31" s="259"/>
      <c r="E31" s="260"/>
      <c r="F31" s="260"/>
      <c r="G31" s="512" t="s">
        <v>91</v>
      </c>
      <c r="H31" s="512"/>
      <c r="I31" s="261"/>
      <c r="J31" s="512" t="s">
        <v>109</v>
      </c>
      <c r="K31" s="512"/>
    </row>
    <row r="32" spans="1:21" s="220" customFormat="1" ht="23.25" customHeight="1">
      <c r="B32" s="212"/>
      <c r="C32" s="262" t="s">
        <v>6</v>
      </c>
      <c r="D32" s="262"/>
      <c r="E32" s="212"/>
      <c r="F32" s="212"/>
      <c r="G32" s="511"/>
      <c r="H32" s="511"/>
      <c r="I32" s="263"/>
      <c r="J32" s="511" t="str">
        <f>+'Ekamut-caxs'!D75</f>
        <v>Մարիետտա Մարտիրոսյան</v>
      </c>
      <c r="K32" s="511"/>
    </row>
    <row r="33" spans="3:13" s="211" customFormat="1">
      <c r="C33" s="223"/>
      <c r="D33" s="223"/>
      <c r="G33" s="512" t="s">
        <v>91</v>
      </c>
      <c r="H33" s="512"/>
      <c r="I33" s="261"/>
      <c r="J33" s="512" t="s">
        <v>109</v>
      </c>
      <c r="K33" s="512"/>
    </row>
    <row r="34" spans="3:13">
      <c r="F34" s="264" t="s">
        <v>1</v>
      </c>
    </row>
    <row r="35" spans="3:13" ht="16.5" customHeight="1">
      <c r="C35" s="265" t="s">
        <v>110</v>
      </c>
      <c r="D35" s="265"/>
      <c r="E35" s="265" t="s">
        <v>111</v>
      </c>
      <c r="F35" s="265" t="s">
        <v>243</v>
      </c>
      <c r="I35" s="266" t="s">
        <v>112</v>
      </c>
      <c r="J35" s="267" t="s">
        <v>209</v>
      </c>
      <c r="K35" s="267"/>
      <c r="L35" s="267" t="s">
        <v>207</v>
      </c>
      <c r="M35" s="267" t="s">
        <v>273</v>
      </c>
    </row>
    <row r="36" spans="3:13" ht="16.5" customHeight="1">
      <c r="C36" s="265" t="s">
        <v>113</v>
      </c>
      <c r="D36" s="265"/>
      <c r="E36" s="265" t="s">
        <v>111</v>
      </c>
      <c r="F36" s="265" t="s">
        <v>211</v>
      </c>
      <c r="I36" s="508" t="s">
        <v>213</v>
      </c>
      <c r="J36" s="508"/>
      <c r="K36" s="267"/>
      <c r="L36" s="508"/>
      <c r="M36" s="508"/>
    </row>
    <row r="37" spans="3:13">
      <c r="C37" s="265"/>
      <c r="D37" s="265"/>
      <c r="E37" s="508" t="s">
        <v>212</v>
      </c>
      <c r="F37" s="508"/>
      <c r="I37" s="508"/>
      <c r="J37" s="508"/>
      <c r="K37" s="267"/>
      <c r="L37" s="508"/>
      <c r="M37" s="508"/>
    </row>
    <row r="38" spans="3:13">
      <c r="C38" s="265"/>
      <c r="D38" s="265"/>
      <c r="E38" s="508"/>
      <c r="F38" s="50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42" sqref="C4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83" t="s">
        <v>67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6" s="7" customFormat="1" ht="20.25">
      <c r="A2" s="466" t="str">
        <f>+'Ekamut-caxs'!A7</f>
        <v xml:space="preserve">«Երևանի հ․97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</row>
    <row r="3" spans="1:16" ht="17.25">
      <c r="A3" s="497" t="s">
        <v>282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156"/>
      <c r="O3" s="156"/>
      <c r="P3" s="156"/>
    </row>
    <row r="4" spans="1:16" ht="16.5">
      <c r="M4" s="163" t="s">
        <v>0</v>
      </c>
    </row>
    <row r="5" spans="1:16" ht="13.5" customHeight="1">
      <c r="A5" s="522" t="s">
        <v>144</v>
      </c>
      <c r="B5" s="522" t="s">
        <v>68</v>
      </c>
      <c r="C5" s="520" t="s">
        <v>208</v>
      </c>
      <c r="D5" s="520"/>
      <c r="E5" s="520"/>
      <c r="F5" s="520"/>
      <c r="G5" s="520"/>
      <c r="H5" s="520"/>
      <c r="I5" s="520"/>
      <c r="J5" s="520"/>
      <c r="K5" s="520"/>
      <c r="L5" s="520"/>
      <c r="M5" s="521" t="s">
        <v>145</v>
      </c>
    </row>
    <row r="6" spans="1:16" ht="89.25" customHeight="1">
      <c r="A6" s="522"/>
      <c r="B6" s="522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521"/>
    </row>
    <row r="7" spans="1:16" ht="27.75" customHeight="1">
      <c r="A7" s="116">
        <v>1</v>
      </c>
      <c r="B7" s="147" t="s">
        <v>193</v>
      </c>
      <c r="C7" s="148">
        <v>8140</v>
      </c>
      <c r="D7" s="148">
        <f>+C10+119.6*0.5*8</f>
        <v>83368.635999999984</v>
      </c>
      <c r="E7" s="148"/>
      <c r="F7" s="148" t="str">
        <f>IF(E7&gt;1,C15,"")</f>
        <v/>
      </c>
      <c r="G7" s="148">
        <f>+J15</f>
        <v>780.2</v>
      </c>
      <c r="H7" s="200">
        <f>1*1.4*161.2+1*1.3*150.8+9*1.17*161.2+9*150.8+3*119.6+3*124.8</f>
        <v>4209.5559999999996</v>
      </c>
      <c r="I7" s="148">
        <v>200</v>
      </c>
      <c r="J7" s="200">
        <v>5220</v>
      </c>
      <c r="K7" s="148"/>
      <c r="L7" s="148">
        <f>+'Dramakani hamematakan'!C28/12</f>
        <v>502.36666666666662</v>
      </c>
      <c r="M7" s="149">
        <f>ROUND(SUM(C7:L7),1)</f>
        <v>102420.8</v>
      </c>
    </row>
    <row r="8" spans="1:16" ht="35.25" customHeight="1">
      <c r="A8" s="116">
        <v>1.1000000000000001</v>
      </c>
      <c r="B8" s="162" t="s">
        <v>89</v>
      </c>
      <c r="C8" s="148">
        <v>3</v>
      </c>
      <c r="D8" s="148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36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102456.8</v>
      </c>
    </row>
    <row r="10" spans="1:16" s="118" customFormat="1" ht="18.75" customHeight="1">
      <c r="B10" s="210">
        <v>7535.4759999999997</v>
      </c>
      <c r="C10" s="120">
        <f>+B10*11</f>
        <v>82890.23599999999</v>
      </c>
      <c r="D10" s="120"/>
      <c r="E10" s="389">
        <f>478.4*4</f>
        <v>1913.6</v>
      </c>
      <c r="F10" s="121"/>
      <c r="G10" s="121"/>
      <c r="H10" s="209">
        <v>10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59">
        <v>7535476</v>
      </c>
      <c r="C11" s="103"/>
      <c r="D11" s="103"/>
      <c r="E11" s="126"/>
      <c r="F11" s="126"/>
      <c r="G11" s="127"/>
      <c r="H11" s="58">
        <v>5125.1000000000004</v>
      </c>
      <c r="I11" s="58"/>
      <c r="J11" s="103"/>
      <c r="K11" s="517"/>
      <c r="L11" s="517"/>
      <c r="M11" s="128"/>
    </row>
    <row r="12" spans="1:16" s="118" customFormat="1" ht="69" customHeight="1">
      <c r="B12" s="518" t="s">
        <v>205</v>
      </c>
      <c r="C12" s="519"/>
      <c r="D12" s="127"/>
      <c r="G12" s="103"/>
      <c r="H12" s="103"/>
      <c r="I12" s="518" t="s">
        <v>206</v>
      </c>
      <c r="J12" s="519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523"/>
      <c r="E17" s="523"/>
      <c r="F17" s="174"/>
      <c r="G17" s="174"/>
      <c r="H17" s="515" t="s">
        <v>289</v>
      </c>
      <c r="I17" s="515"/>
      <c r="J17" s="515"/>
      <c r="K17" s="137"/>
    </row>
    <row r="18" spans="2:11" s="138" customFormat="1" ht="17.25" customHeight="1">
      <c r="B18" s="175"/>
      <c r="C18" s="176"/>
      <c r="D18" s="524" t="s">
        <v>91</v>
      </c>
      <c r="E18" s="524"/>
      <c r="F18" s="177"/>
      <c r="G18" s="178"/>
      <c r="H18" s="516" t="s">
        <v>92</v>
      </c>
      <c r="I18" s="516"/>
      <c r="J18" s="516"/>
      <c r="K18" s="139"/>
    </row>
    <row r="19" spans="2:11" s="136" customFormat="1" ht="24.75" customHeight="1">
      <c r="B19" s="179" t="s">
        <v>6</v>
      </c>
      <c r="C19" s="173"/>
      <c r="D19" s="523"/>
      <c r="E19" s="523"/>
      <c r="F19" s="180"/>
      <c r="G19" s="180"/>
      <c r="H19" s="515" t="str">
        <f>+'Ekamut-caxs'!D75</f>
        <v>Մարիետտա Մարտիրոսյան</v>
      </c>
      <c r="I19" s="515"/>
      <c r="J19" s="515"/>
      <c r="K19" s="137"/>
    </row>
    <row r="20" spans="2:11" s="138" customFormat="1" ht="18.75" customHeight="1">
      <c r="B20" s="176"/>
      <c r="C20" s="176"/>
      <c r="D20" s="524" t="s">
        <v>91</v>
      </c>
      <c r="E20" s="524"/>
      <c r="F20" s="177"/>
      <c r="G20" s="178"/>
      <c r="H20" s="516" t="s">
        <v>92</v>
      </c>
      <c r="I20" s="516"/>
      <c r="J20" s="516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C42" sqref="C42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526" t="s">
        <v>67</v>
      </c>
      <c r="B1" s="526"/>
      <c r="C1" s="526"/>
      <c r="D1" s="526"/>
    </row>
    <row r="2" spans="1:4" ht="17.25">
      <c r="A2" s="527" t="str">
        <f>+'Ekamut-caxs'!A7:D7</f>
        <v xml:space="preserve">«Երևանի հ․97 մսուր-մանկապարտեզ» ՀՈԱԿ-ի </v>
      </c>
      <c r="B2" s="527"/>
      <c r="C2" s="527"/>
      <c r="D2" s="527"/>
    </row>
    <row r="3" spans="1:4" ht="39.75" customHeight="1">
      <c r="A3" s="527" t="s">
        <v>281</v>
      </c>
      <c r="B3" s="527"/>
      <c r="C3" s="527"/>
      <c r="D3" s="527"/>
    </row>
    <row r="6" spans="1:4" ht="60" customHeight="1">
      <c r="A6" s="274" t="s">
        <v>3</v>
      </c>
      <c r="B6" s="286" t="s">
        <v>122</v>
      </c>
      <c r="C6" s="286" t="s">
        <v>123</v>
      </c>
      <c r="D6" s="274" t="s">
        <v>253</v>
      </c>
    </row>
    <row r="7" spans="1:4" s="18" customFormat="1" ht="30" customHeight="1">
      <c r="A7" s="275">
        <v>1</v>
      </c>
      <c r="B7" s="276" t="s">
        <v>254</v>
      </c>
      <c r="C7" s="275">
        <f>SUM(C8:C10)</f>
        <v>1</v>
      </c>
      <c r="D7" s="275">
        <f>SUM(D8:D10)</f>
        <v>20</v>
      </c>
    </row>
    <row r="8" spans="1:4" ht="25.5" customHeight="1">
      <c r="A8" s="277">
        <v>1.1000000000000001</v>
      </c>
      <c r="B8" s="278" t="s">
        <v>124</v>
      </c>
      <c r="C8" s="277">
        <v>1</v>
      </c>
      <c r="D8" s="277">
        <v>20</v>
      </c>
    </row>
    <row r="9" spans="1:4" ht="25.5" customHeight="1">
      <c r="A9" s="277">
        <v>1.2</v>
      </c>
      <c r="B9" s="278" t="s">
        <v>125</v>
      </c>
      <c r="C9" s="277"/>
      <c r="D9" s="277"/>
    </row>
    <row r="10" spans="1:4" ht="25.5" customHeight="1">
      <c r="A10" s="277">
        <v>1.3</v>
      </c>
      <c r="B10" s="278" t="s">
        <v>126</v>
      </c>
      <c r="C10" s="277"/>
      <c r="D10" s="277"/>
    </row>
    <row r="11" spans="1:4" s="18" customFormat="1" ht="30" customHeight="1">
      <c r="A11" s="275">
        <v>2</v>
      </c>
      <c r="B11" s="276" t="s">
        <v>255</v>
      </c>
      <c r="C11" s="275">
        <f>SUM(C12:C14)</f>
        <v>3</v>
      </c>
      <c r="D11" s="275">
        <f>SUM(D12:D14)</f>
        <v>90</v>
      </c>
    </row>
    <row r="12" spans="1:4" ht="21.75" customHeight="1">
      <c r="A12" s="277">
        <v>2.1</v>
      </c>
      <c r="B12" s="278" t="s">
        <v>127</v>
      </c>
      <c r="C12" s="277">
        <v>1</v>
      </c>
      <c r="D12" s="277">
        <v>30</v>
      </c>
    </row>
    <row r="13" spans="1:4" ht="21.75" customHeight="1">
      <c r="A13" s="277">
        <v>2.2000000000000002</v>
      </c>
      <c r="B13" s="278" t="s">
        <v>128</v>
      </c>
      <c r="C13" s="277">
        <v>1</v>
      </c>
      <c r="D13" s="277">
        <v>30</v>
      </c>
    </row>
    <row r="14" spans="1:4" ht="21.75" customHeight="1">
      <c r="A14" s="277">
        <v>2.2999999999999998</v>
      </c>
      <c r="B14" s="278" t="s">
        <v>129</v>
      </c>
      <c r="C14" s="277">
        <v>1</v>
      </c>
      <c r="D14" s="277">
        <v>30</v>
      </c>
    </row>
    <row r="15" spans="1:4" s="18" customFormat="1" ht="30" customHeight="1">
      <c r="A15" s="275">
        <v>3</v>
      </c>
      <c r="B15" s="276" t="s">
        <v>256</v>
      </c>
      <c r="C15" s="275">
        <f>SUM(C16:C18)</f>
        <v>3</v>
      </c>
      <c r="D15" s="275">
        <f>SUM(D16:D18)</f>
        <v>90</v>
      </c>
    </row>
    <row r="16" spans="1:4" ht="23.25" customHeight="1">
      <c r="A16" s="277">
        <v>3.1</v>
      </c>
      <c r="B16" s="279" t="s">
        <v>130</v>
      </c>
      <c r="C16" s="277">
        <v>1</v>
      </c>
      <c r="D16" s="277">
        <v>30</v>
      </c>
    </row>
    <row r="17" spans="1:4" ht="23.25" customHeight="1">
      <c r="A17" s="277">
        <v>3.2</v>
      </c>
      <c r="B17" s="279" t="s">
        <v>131</v>
      </c>
      <c r="C17" s="277">
        <v>1</v>
      </c>
      <c r="D17" s="277">
        <v>30</v>
      </c>
    </row>
    <row r="18" spans="1:4" ht="23.25" customHeight="1">
      <c r="A18" s="277">
        <v>3.3</v>
      </c>
      <c r="B18" s="279" t="s">
        <v>132</v>
      </c>
      <c r="C18" s="277">
        <v>1</v>
      </c>
      <c r="D18" s="277">
        <v>30</v>
      </c>
    </row>
    <row r="19" spans="1:4" s="18" customFormat="1" ht="30" customHeight="1">
      <c r="A19" s="275">
        <v>4</v>
      </c>
      <c r="B19" s="276" t="s">
        <v>257</v>
      </c>
      <c r="C19" s="275">
        <f>SUM(C20:C22)</f>
        <v>3</v>
      </c>
      <c r="D19" s="275">
        <f>SUM(D20:D22)</f>
        <v>99</v>
      </c>
    </row>
    <row r="20" spans="1:4" ht="23.25" customHeight="1">
      <c r="A20" s="277">
        <v>4.0999999999999996</v>
      </c>
      <c r="B20" s="279" t="s">
        <v>133</v>
      </c>
      <c r="C20" s="277">
        <v>1</v>
      </c>
      <c r="D20" s="277">
        <v>33</v>
      </c>
    </row>
    <row r="21" spans="1:4" ht="23.25" customHeight="1">
      <c r="A21" s="277">
        <v>4.2</v>
      </c>
      <c r="B21" s="279" t="s">
        <v>134</v>
      </c>
      <c r="C21" s="277">
        <v>1</v>
      </c>
      <c r="D21" s="277">
        <v>33</v>
      </c>
    </row>
    <row r="22" spans="1:4" ht="23.25" customHeight="1">
      <c r="A22" s="277">
        <v>4.3</v>
      </c>
      <c r="B22" s="279" t="s">
        <v>220</v>
      </c>
      <c r="C22" s="277">
        <v>1</v>
      </c>
      <c r="D22" s="277">
        <v>33</v>
      </c>
    </row>
    <row r="23" spans="1:4" s="18" customFormat="1" ht="31.5" customHeight="1">
      <c r="A23" s="275"/>
      <c r="B23" s="276" t="s">
        <v>69</v>
      </c>
      <c r="C23" s="275">
        <f>C7+C11+C15+C19</f>
        <v>10</v>
      </c>
      <c r="D23" s="275">
        <f>D7+D11+D15+D19</f>
        <v>299</v>
      </c>
    </row>
    <row r="24" spans="1:4" ht="48.75" customHeight="1"/>
    <row r="25" spans="1:4" ht="17.25">
      <c r="B25" s="281" t="s">
        <v>2</v>
      </c>
      <c r="C25" s="528" t="s">
        <v>289</v>
      </c>
      <c r="D25" s="528"/>
    </row>
    <row r="26" spans="1:4" ht="15.75" customHeight="1">
      <c r="B26" s="282" t="s">
        <v>4</v>
      </c>
      <c r="C26" s="525" t="s">
        <v>5</v>
      </c>
      <c r="D26" s="525"/>
    </row>
    <row r="27" spans="1:4" ht="27" customHeight="1">
      <c r="B27" s="283" t="s">
        <v>6</v>
      </c>
      <c r="C27" s="528" t="str">
        <f>+'Ekamut-caxs'!D75</f>
        <v>Մարիետտա Մարտիրոսյան</v>
      </c>
      <c r="D27" s="528"/>
    </row>
    <row r="28" spans="1:4">
      <c r="B28" s="284"/>
      <c r="C28" s="525" t="s">
        <v>5</v>
      </c>
      <c r="D28" s="525"/>
    </row>
    <row r="29" spans="1:4">
      <c r="B29" s="285" t="s">
        <v>135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1"/>
  <sheetViews>
    <sheetView topLeftCell="A10" workbookViewId="0">
      <selection activeCell="C42" sqref="C42"/>
    </sheetView>
  </sheetViews>
  <sheetFormatPr defaultRowHeight="12.75"/>
  <cols>
    <col min="1" max="1" width="4.42578125" customWidth="1"/>
    <col min="2" max="2" width="25.28515625" customWidth="1"/>
    <col min="3" max="3" width="11.42578125" customWidth="1"/>
    <col min="4" max="4" width="13.5703125" customWidth="1"/>
    <col min="5" max="5" width="13" customWidth="1"/>
    <col min="6" max="6" width="10.42578125" customWidth="1"/>
    <col min="7" max="7" width="12.7109375" customWidth="1"/>
    <col min="8" max="8" width="13.5703125" customWidth="1"/>
    <col min="9" max="9" width="10.42578125" customWidth="1"/>
    <col min="10" max="10" width="12.85546875" customWidth="1"/>
    <col min="11" max="11" width="14.140625" customWidth="1"/>
  </cols>
  <sheetData>
    <row r="1" spans="1:13" ht="18">
      <c r="A1" s="425"/>
      <c r="B1" s="426"/>
      <c r="C1" s="426"/>
      <c r="D1" s="426"/>
      <c r="E1" s="426"/>
      <c r="F1" s="426"/>
      <c r="G1" s="425"/>
      <c r="H1" s="427"/>
    </row>
    <row r="2" spans="1:13" ht="15">
      <c r="A2" s="425"/>
      <c r="B2" s="426"/>
      <c r="C2" s="426"/>
      <c r="D2" s="426"/>
      <c r="E2" s="426"/>
      <c r="F2" s="426"/>
      <c r="G2" s="425"/>
      <c r="H2" s="425"/>
    </row>
    <row r="3" spans="1:13" ht="15">
      <c r="A3" s="428"/>
      <c r="B3" s="429"/>
      <c r="C3" s="429"/>
      <c r="D3" s="429"/>
      <c r="E3" s="429"/>
      <c r="F3" s="429"/>
      <c r="G3" s="429"/>
      <c r="H3" s="429"/>
    </row>
    <row r="4" spans="1:13" ht="18">
      <c r="A4" s="529" t="s">
        <v>472</v>
      </c>
      <c r="B4" s="529"/>
      <c r="C4" s="529"/>
      <c r="D4" s="529"/>
      <c r="E4" s="529"/>
      <c r="F4" s="529"/>
      <c r="G4" s="529"/>
      <c r="H4" s="529"/>
    </row>
    <row r="5" spans="1:13" ht="15">
      <c r="A5" s="431"/>
      <c r="B5" s="431"/>
      <c r="C5" s="431"/>
      <c r="D5" s="431"/>
      <c r="E5" s="431"/>
      <c r="F5" s="431"/>
      <c r="G5" s="431"/>
      <c r="H5" s="431"/>
    </row>
    <row r="6" spans="1:13" ht="18">
      <c r="A6" s="529" t="s">
        <v>473</v>
      </c>
      <c r="B6" s="529"/>
      <c r="C6" s="529"/>
      <c r="D6" s="529"/>
      <c r="E6" s="529"/>
      <c r="F6" s="529"/>
      <c r="G6" s="529"/>
      <c r="H6" s="529"/>
    </row>
    <row r="7" spans="1:13" ht="18">
      <c r="A7" s="430"/>
      <c r="B7" s="430"/>
      <c r="C7" s="430"/>
      <c r="D7" s="430"/>
      <c r="E7" s="430"/>
      <c r="F7" s="430"/>
      <c r="G7" s="430"/>
      <c r="H7" s="430"/>
    </row>
    <row r="8" spans="1:13">
      <c r="A8" s="432"/>
      <c r="B8" s="433"/>
      <c r="C8" s="434" t="s">
        <v>474</v>
      </c>
      <c r="D8" s="435"/>
      <c r="E8" s="436"/>
      <c r="F8" s="434" t="s">
        <v>475</v>
      </c>
      <c r="G8" s="437"/>
      <c r="H8" s="438"/>
      <c r="I8" s="434" t="s">
        <v>476</v>
      </c>
      <c r="J8" s="437"/>
      <c r="K8" s="438"/>
      <c r="L8" s="439"/>
      <c r="M8" s="439"/>
    </row>
    <row r="9" spans="1:13" ht="51">
      <c r="A9" s="440" t="s">
        <v>3</v>
      </c>
      <c r="B9" s="440" t="s">
        <v>477</v>
      </c>
      <c r="C9" s="440" t="s">
        <v>478</v>
      </c>
      <c r="D9" s="440" t="s">
        <v>479</v>
      </c>
      <c r="E9" s="440" t="s">
        <v>480</v>
      </c>
      <c r="F9" s="440" t="s">
        <v>478</v>
      </c>
      <c r="G9" s="440" t="s">
        <v>479</v>
      </c>
      <c r="H9" s="440" t="s">
        <v>480</v>
      </c>
      <c r="I9" s="440" t="s">
        <v>478</v>
      </c>
      <c r="J9" s="440" t="s">
        <v>479</v>
      </c>
      <c r="K9" s="440" t="s">
        <v>480</v>
      </c>
      <c r="L9" s="439"/>
      <c r="M9" s="439"/>
    </row>
    <row r="10" spans="1:13" ht="15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/>
      <c r="G10" s="441">
        <v>6</v>
      </c>
      <c r="H10" s="441">
        <v>7</v>
      </c>
      <c r="I10" s="441"/>
      <c r="J10" s="441">
        <v>6</v>
      </c>
      <c r="K10" s="441">
        <v>7</v>
      </c>
    </row>
    <row r="11" spans="1:13" ht="15">
      <c r="A11" s="441">
        <v>1</v>
      </c>
      <c r="B11" s="442" t="s">
        <v>481</v>
      </c>
      <c r="C11" s="441">
        <v>1</v>
      </c>
      <c r="D11" s="441">
        <v>224640</v>
      </c>
      <c r="E11" s="441">
        <f>C11*D11</f>
        <v>224640</v>
      </c>
      <c r="F11" s="441">
        <f>C11</f>
        <v>1</v>
      </c>
      <c r="G11" s="441">
        <v>224640</v>
      </c>
      <c r="H11" s="441">
        <f>F11*G11</f>
        <v>224640</v>
      </c>
      <c r="I11" s="441">
        <f>F11-C11</f>
        <v>0</v>
      </c>
      <c r="J11" s="441">
        <f t="shared" ref="J11:K31" si="0">G11-D11</f>
        <v>0</v>
      </c>
      <c r="K11" s="441">
        <f t="shared" si="0"/>
        <v>0</v>
      </c>
    </row>
    <row r="12" spans="1:13" ht="15">
      <c r="A12" s="441">
        <v>2</v>
      </c>
      <c r="B12" s="446" t="s">
        <v>498</v>
      </c>
      <c r="C12" s="441">
        <v>1.25</v>
      </c>
      <c r="D12" s="447">
        <v>164320</v>
      </c>
      <c r="E12" s="447">
        <f t="shared" ref="E12:E13" si="1">C12*D12</f>
        <v>205400</v>
      </c>
      <c r="F12" s="441">
        <f t="shared" ref="F12:F13" si="2">C12</f>
        <v>1.25</v>
      </c>
      <c r="G12" s="441">
        <v>164320</v>
      </c>
      <c r="H12" s="441">
        <f t="shared" ref="H12:H13" si="3">F12*G12</f>
        <v>205400</v>
      </c>
      <c r="I12" s="441">
        <f t="shared" ref="I12:I13" si="4">F12-C12</f>
        <v>0</v>
      </c>
      <c r="J12" s="441">
        <f t="shared" si="0"/>
        <v>0</v>
      </c>
      <c r="K12" s="441">
        <f t="shared" si="0"/>
        <v>0</v>
      </c>
    </row>
    <row r="13" spans="1:13" ht="15">
      <c r="A13" s="441">
        <v>3</v>
      </c>
      <c r="B13" s="442" t="s">
        <v>487</v>
      </c>
      <c r="C13" s="441">
        <v>1</v>
      </c>
      <c r="D13" s="441">
        <v>152880</v>
      </c>
      <c r="E13" s="441">
        <f t="shared" si="1"/>
        <v>152880</v>
      </c>
      <c r="F13" s="441">
        <f t="shared" si="2"/>
        <v>1</v>
      </c>
      <c r="G13" s="441">
        <v>152880</v>
      </c>
      <c r="H13" s="441">
        <f t="shared" si="3"/>
        <v>152880</v>
      </c>
      <c r="I13" s="441">
        <f t="shared" si="4"/>
        <v>0</v>
      </c>
      <c r="J13" s="441">
        <f t="shared" ref="J13" si="5">G13-D13</f>
        <v>0</v>
      </c>
      <c r="K13" s="441">
        <f t="shared" ref="K13" si="6">H13-E13</f>
        <v>0</v>
      </c>
    </row>
    <row r="14" spans="1:13" ht="15">
      <c r="A14" s="441">
        <v>4</v>
      </c>
      <c r="B14" s="442" t="s">
        <v>482</v>
      </c>
      <c r="C14" s="441">
        <v>10.53</v>
      </c>
      <c r="D14" s="441">
        <v>161200</v>
      </c>
      <c r="E14" s="441">
        <f t="shared" ref="E14:E37" si="7">C14*D14</f>
        <v>1697436</v>
      </c>
      <c r="F14" s="441">
        <f t="shared" ref="F14:F37" si="8">C14</f>
        <v>10.53</v>
      </c>
      <c r="G14" s="441">
        <v>161200</v>
      </c>
      <c r="H14" s="441">
        <f t="shared" ref="H14:H37" si="9">F14*G14</f>
        <v>1697436</v>
      </c>
      <c r="I14" s="441">
        <f t="shared" ref="I14:K37" si="10">F14-C14</f>
        <v>0</v>
      </c>
      <c r="J14" s="441">
        <f t="shared" si="0"/>
        <v>0</v>
      </c>
      <c r="K14" s="441">
        <f t="shared" si="0"/>
        <v>0</v>
      </c>
    </row>
    <row r="15" spans="1:13" ht="24.75" customHeight="1">
      <c r="A15" s="441">
        <v>5</v>
      </c>
      <c r="B15" s="442" t="s">
        <v>506</v>
      </c>
      <c r="C15" s="441">
        <v>1.4</v>
      </c>
      <c r="D15" s="441">
        <v>161200</v>
      </c>
      <c r="E15" s="441">
        <f t="shared" si="7"/>
        <v>225680</v>
      </c>
      <c r="F15" s="441">
        <f t="shared" si="8"/>
        <v>1.4</v>
      </c>
      <c r="G15" s="441">
        <v>161200</v>
      </c>
      <c r="H15" s="441">
        <f t="shared" si="9"/>
        <v>225680</v>
      </c>
      <c r="I15" s="441">
        <f t="shared" si="10"/>
        <v>0</v>
      </c>
      <c r="J15" s="441">
        <f t="shared" si="0"/>
        <v>0</v>
      </c>
      <c r="K15" s="441">
        <f t="shared" si="0"/>
        <v>0</v>
      </c>
    </row>
    <row r="16" spans="1:13" ht="15">
      <c r="A16" s="441">
        <v>6</v>
      </c>
      <c r="B16" s="443" t="s">
        <v>483</v>
      </c>
      <c r="C16" s="441">
        <v>2</v>
      </c>
      <c r="D16" s="441">
        <v>161200</v>
      </c>
      <c r="E16" s="441">
        <f t="shared" si="7"/>
        <v>322400</v>
      </c>
      <c r="F16" s="441">
        <f t="shared" si="8"/>
        <v>2</v>
      </c>
      <c r="G16" s="441">
        <v>161200</v>
      </c>
      <c r="H16" s="441">
        <f t="shared" si="9"/>
        <v>322400</v>
      </c>
      <c r="I16" s="441">
        <f t="shared" si="10"/>
        <v>0</v>
      </c>
      <c r="J16" s="441">
        <f t="shared" si="0"/>
        <v>0</v>
      </c>
      <c r="K16" s="441">
        <f t="shared" si="0"/>
        <v>0</v>
      </c>
    </row>
    <row r="17" spans="1:11" ht="15">
      <c r="A17" s="441">
        <v>7</v>
      </c>
      <c r="B17" s="443" t="s">
        <v>484</v>
      </c>
      <c r="C17" s="441">
        <v>1.5</v>
      </c>
      <c r="D17" s="441">
        <v>161200</v>
      </c>
      <c r="E17" s="441">
        <f t="shared" si="7"/>
        <v>241800</v>
      </c>
      <c r="F17" s="441">
        <f t="shared" si="8"/>
        <v>1.5</v>
      </c>
      <c r="G17" s="441">
        <v>161200</v>
      </c>
      <c r="H17" s="441">
        <f t="shared" si="9"/>
        <v>241800</v>
      </c>
      <c r="I17" s="441">
        <f t="shared" si="10"/>
        <v>0</v>
      </c>
      <c r="J17" s="441">
        <f t="shared" si="0"/>
        <v>0</v>
      </c>
      <c r="K17" s="441">
        <f t="shared" si="0"/>
        <v>0</v>
      </c>
    </row>
    <row r="18" spans="1:11" ht="15">
      <c r="A18" s="441">
        <v>8</v>
      </c>
      <c r="B18" s="443" t="s">
        <v>485</v>
      </c>
      <c r="C18" s="441">
        <v>1</v>
      </c>
      <c r="D18" s="441">
        <v>161200</v>
      </c>
      <c r="E18" s="441">
        <f t="shared" si="7"/>
        <v>161200</v>
      </c>
      <c r="F18" s="441">
        <f t="shared" si="8"/>
        <v>1</v>
      </c>
      <c r="G18" s="441">
        <v>161200</v>
      </c>
      <c r="H18" s="441">
        <f t="shared" si="9"/>
        <v>161200</v>
      </c>
      <c r="I18" s="441">
        <f t="shared" si="10"/>
        <v>0</v>
      </c>
      <c r="J18" s="441">
        <f t="shared" si="0"/>
        <v>0</v>
      </c>
      <c r="K18" s="441">
        <f t="shared" si="0"/>
        <v>0</v>
      </c>
    </row>
    <row r="19" spans="1:11" ht="15">
      <c r="A19" s="441">
        <v>9</v>
      </c>
      <c r="B19" s="443" t="s">
        <v>486</v>
      </c>
      <c r="C19" s="441">
        <v>1</v>
      </c>
      <c r="D19" s="441">
        <v>161200</v>
      </c>
      <c r="E19" s="441">
        <f t="shared" si="7"/>
        <v>161200</v>
      </c>
      <c r="F19" s="441">
        <f t="shared" si="8"/>
        <v>1</v>
      </c>
      <c r="G19" s="441">
        <v>161200</v>
      </c>
      <c r="H19" s="441">
        <f t="shared" si="9"/>
        <v>161200</v>
      </c>
      <c r="I19" s="441">
        <f t="shared" si="10"/>
        <v>0</v>
      </c>
      <c r="J19" s="441">
        <f t="shared" si="0"/>
        <v>0</v>
      </c>
      <c r="K19" s="441">
        <f t="shared" si="0"/>
        <v>0</v>
      </c>
    </row>
    <row r="20" spans="1:11" ht="15">
      <c r="A20" s="441">
        <v>10</v>
      </c>
      <c r="B20" s="458" t="s">
        <v>507</v>
      </c>
      <c r="C20" s="441">
        <v>1</v>
      </c>
      <c r="D20" s="441">
        <v>161200</v>
      </c>
      <c r="E20" s="441">
        <f t="shared" si="7"/>
        <v>161200</v>
      </c>
      <c r="F20" s="441">
        <f t="shared" si="8"/>
        <v>1</v>
      </c>
      <c r="G20" s="441">
        <v>161200</v>
      </c>
      <c r="H20" s="441">
        <f t="shared" si="9"/>
        <v>161200</v>
      </c>
      <c r="I20" s="441">
        <f t="shared" si="10"/>
        <v>0</v>
      </c>
      <c r="J20" s="441">
        <f t="shared" si="0"/>
        <v>0</v>
      </c>
      <c r="K20" s="441">
        <f t="shared" si="0"/>
        <v>0</v>
      </c>
    </row>
    <row r="21" spans="1:11" ht="15">
      <c r="A21" s="441">
        <v>11</v>
      </c>
      <c r="B21" s="443" t="s">
        <v>508</v>
      </c>
      <c r="C21" s="441">
        <v>1</v>
      </c>
      <c r="D21" s="441">
        <v>161200</v>
      </c>
      <c r="E21" s="441">
        <f t="shared" si="7"/>
        <v>161200</v>
      </c>
      <c r="F21" s="441">
        <f t="shared" si="8"/>
        <v>1</v>
      </c>
      <c r="G21" s="441">
        <v>161200</v>
      </c>
      <c r="H21" s="441">
        <f t="shared" si="9"/>
        <v>161200</v>
      </c>
      <c r="I21" s="441">
        <f t="shared" si="10"/>
        <v>0</v>
      </c>
      <c r="J21" s="441">
        <f t="shared" si="0"/>
        <v>0</v>
      </c>
      <c r="K21" s="441">
        <f t="shared" si="0"/>
        <v>0</v>
      </c>
    </row>
    <row r="22" spans="1:11" ht="15">
      <c r="A22" s="441">
        <v>12</v>
      </c>
      <c r="B22" s="442" t="s">
        <v>493</v>
      </c>
      <c r="C22" s="441">
        <v>9</v>
      </c>
      <c r="D22" s="441">
        <v>150800</v>
      </c>
      <c r="E22" s="441">
        <f t="shared" ref="E22:E23" si="11">C22*D22</f>
        <v>1357200</v>
      </c>
      <c r="F22" s="441">
        <f t="shared" ref="F22:F23" si="12">C22</f>
        <v>9</v>
      </c>
      <c r="G22" s="441">
        <v>150800</v>
      </c>
      <c r="H22" s="441">
        <f t="shared" ref="H22:H23" si="13">F22*G22</f>
        <v>1357200</v>
      </c>
      <c r="I22" s="441">
        <f t="shared" ref="I22:I23" si="14">F22-C22</f>
        <v>0</v>
      </c>
      <c r="J22" s="441">
        <f t="shared" ref="J22:J23" si="15">G22-D22</f>
        <v>0</v>
      </c>
      <c r="K22" s="441">
        <f t="shared" ref="K22:K23" si="16">H22-E22</f>
        <v>0</v>
      </c>
    </row>
    <row r="23" spans="1:11" ht="30">
      <c r="A23" s="441">
        <v>13</v>
      </c>
      <c r="B23" s="442" t="s">
        <v>509</v>
      </c>
      <c r="C23" s="441">
        <v>1.3</v>
      </c>
      <c r="D23" s="441">
        <v>150800</v>
      </c>
      <c r="E23" s="441">
        <f t="shared" si="11"/>
        <v>196040</v>
      </c>
      <c r="F23" s="441">
        <f t="shared" si="12"/>
        <v>1.3</v>
      </c>
      <c r="G23" s="441">
        <v>150800</v>
      </c>
      <c r="H23" s="441">
        <f t="shared" si="13"/>
        <v>196040</v>
      </c>
      <c r="I23" s="441">
        <f t="shared" si="14"/>
        <v>0</v>
      </c>
      <c r="J23" s="441">
        <f t="shared" si="15"/>
        <v>0</v>
      </c>
      <c r="K23" s="441">
        <f t="shared" si="16"/>
        <v>0</v>
      </c>
    </row>
    <row r="24" spans="1:11" ht="15">
      <c r="A24" s="441">
        <v>14</v>
      </c>
      <c r="B24" s="442" t="s">
        <v>488</v>
      </c>
      <c r="C24" s="441">
        <v>1</v>
      </c>
      <c r="D24" s="441">
        <v>119600</v>
      </c>
      <c r="E24" s="441">
        <f t="shared" si="7"/>
        <v>119600</v>
      </c>
      <c r="F24" s="441">
        <f t="shared" si="8"/>
        <v>1</v>
      </c>
      <c r="G24" s="441">
        <v>119600</v>
      </c>
      <c r="H24" s="441">
        <f t="shared" si="9"/>
        <v>119600</v>
      </c>
      <c r="I24" s="441">
        <f t="shared" si="10"/>
        <v>0</v>
      </c>
      <c r="J24" s="441">
        <f t="shared" si="0"/>
        <v>0</v>
      </c>
      <c r="K24" s="441">
        <f t="shared" si="0"/>
        <v>0</v>
      </c>
    </row>
    <row r="25" spans="1:11" ht="15">
      <c r="A25" s="441">
        <v>15</v>
      </c>
      <c r="B25" s="442" t="s">
        <v>489</v>
      </c>
      <c r="C25" s="441">
        <v>1.5</v>
      </c>
      <c r="D25" s="441">
        <v>135200</v>
      </c>
      <c r="E25" s="441">
        <f t="shared" si="7"/>
        <v>202800</v>
      </c>
      <c r="F25" s="441">
        <f t="shared" si="8"/>
        <v>1.5</v>
      </c>
      <c r="G25" s="441">
        <v>135200</v>
      </c>
      <c r="H25" s="441">
        <f t="shared" si="9"/>
        <v>202800</v>
      </c>
      <c r="I25" s="441">
        <f t="shared" si="10"/>
        <v>0</v>
      </c>
      <c r="J25" s="441">
        <f t="shared" si="0"/>
        <v>0</v>
      </c>
      <c r="K25" s="441">
        <f t="shared" si="0"/>
        <v>0</v>
      </c>
    </row>
    <row r="26" spans="1:11" ht="15">
      <c r="A26" s="441">
        <v>16</v>
      </c>
      <c r="B26" s="442" t="s">
        <v>510</v>
      </c>
      <c r="C26" s="441">
        <v>1</v>
      </c>
      <c r="D26" s="441">
        <v>135200</v>
      </c>
      <c r="E26" s="441">
        <f t="shared" si="7"/>
        <v>135200</v>
      </c>
      <c r="F26" s="441">
        <f t="shared" si="8"/>
        <v>1</v>
      </c>
      <c r="G26" s="441">
        <v>135200</v>
      </c>
      <c r="H26" s="441">
        <v>135200</v>
      </c>
      <c r="I26" s="441">
        <f t="shared" si="10"/>
        <v>0</v>
      </c>
      <c r="J26" s="441"/>
      <c r="K26" s="441"/>
    </row>
    <row r="27" spans="1:11" ht="15">
      <c r="A27" s="441">
        <v>17</v>
      </c>
      <c r="B27" s="442" t="s">
        <v>491</v>
      </c>
      <c r="C27" s="441">
        <v>2</v>
      </c>
      <c r="D27" s="441">
        <v>124800</v>
      </c>
      <c r="E27" s="441">
        <f t="shared" si="7"/>
        <v>249600</v>
      </c>
      <c r="F27" s="441">
        <f t="shared" si="8"/>
        <v>2</v>
      </c>
      <c r="G27" s="441">
        <v>124800</v>
      </c>
      <c r="H27" s="441">
        <f t="shared" si="9"/>
        <v>249600</v>
      </c>
      <c r="I27" s="441">
        <f t="shared" si="10"/>
        <v>0</v>
      </c>
      <c r="J27" s="441">
        <f t="shared" si="0"/>
        <v>0</v>
      </c>
      <c r="K27" s="441">
        <f t="shared" si="0"/>
        <v>0</v>
      </c>
    </row>
    <row r="28" spans="1:11" ht="15">
      <c r="A28" s="441">
        <v>18</v>
      </c>
      <c r="B28" s="442" t="s">
        <v>492</v>
      </c>
      <c r="C28" s="441">
        <v>1</v>
      </c>
      <c r="D28" s="441">
        <v>119600</v>
      </c>
      <c r="E28" s="441">
        <f t="shared" si="7"/>
        <v>119600</v>
      </c>
      <c r="F28" s="441">
        <f t="shared" si="8"/>
        <v>1</v>
      </c>
      <c r="G28" s="441">
        <v>119600</v>
      </c>
      <c r="H28" s="441">
        <f t="shared" si="9"/>
        <v>119600</v>
      </c>
      <c r="I28" s="441">
        <f t="shared" si="10"/>
        <v>0</v>
      </c>
      <c r="J28" s="441">
        <f t="shared" si="0"/>
        <v>0</v>
      </c>
      <c r="K28" s="441">
        <f t="shared" si="0"/>
        <v>0</v>
      </c>
    </row>
    <row r="29" spans="1:11" ht="15">
      <c r="A29" s="441">
        <v>19</v>
      </c>
      <c r="B29" s="442" t="s">
        <v>490</v>
      </c>
      <c r="C29" s="441">
        <v>1</v>
      </c>
      <c r="D29" s="441">
        <v>124800</v>
      </c>
      <c r="E29" s="441">
        <f t="shared" ref="E29" si="17">C29*D29</f>
        <v>124800</v>
      </c>
      <c r="F29" s="441">
        <f t="shared" ref="F29:F30" si="18">C29</f>
        <v>1</v>
      </c>
      <c r="G29" s="441">
        <v>124800</v>
      </c>
      <c r="H29" s="441">
        <f t="shared" ref="H29:H30" si="19">F29*G29</f>
        <v>124800</v>
      </c>
      <c r="I29" s="441">
        <f t="shared" ref="I29:I30" si="20">F29-C29</f>
        <v>0</v>
      </c>
      <c r="J29" s="441">
        <f t="shared" ref="J29:J30" si="21">G29-D29</f>
        <v>0</v>
      </c>
      <c r="K29" s="441">
        <f t="shared" ref="K29:K30" si="22">H29-E29</f>
        <v>0</v>
      </c>
    </row>
    <row r="30" spans="1:11" ht="15">
      <c r="A30" s="441">
        <v>20</v>
      </c>
      <c r="B30" s="445" t="s">
        <v>499</v>
      </c>
      <c r="C30" s="441">
        <v>1</v>
      </c>
      <c r="D30" s="441">
        <v>119600</v>
      </c>
      <c r="E30" s="441">
        <f>C30*D30</f>
        <v>119600</v>
      </c>
      <c r="F30" s="441">
        <f t="shared" si="18"/>
        <v>1</v>
      </c>
      <c r="G30" s="441">
        <v>119600</v>
      </c>
      <c r="H30" s="444">
        <f t="shared" si="19"/>
        <v>119600</v>
      </c>
      <c r="I30" s="441">
        <f t="shared" si="20"/>
        <v>0</v>
      </c>
      <c r="J30" s="441">
        <f t="shared" si="21"/>
        <v>0</v>
      </c>
      <c r="K30" s="441">
        <f t="shared" si="22"/>
        <v>0</v>
      </c>
    </row>
    <row r="31" spans="1:11" ht="15">
      <c r="A31" s="441">
        <v>21</v>
      </c>
      <c r="B31" s="442" t="s">
        <v>494</v>
      </c>
      <c r="C31" s="441">
        <v>2</v>
      </c>
      <c r="D31" s="444">
        <v>119600</v>
      </c>
      <c r="E31" s="444">
        <f t="shared" si="7"/>
        <v>239200</v>
      </c>
      <c r="F31" s="441">
        <f t="shared" si="8"/>
        <v>2</v>
      </c>
      <c r="G31" s="441">
        <v>119600</v>
      </c>
      <c r="H31" s="444">
        <f t="shared" si="9"/>
        <v>239200</v>
      </c>
      <c r="I31" s="441">
        <f t="shared" si="10"/>
        <v>0</v>
      </c>
      <c r="J31" s="441">
        <f t="shared" si="0"/>
        <v>0</v>
      </c>
      <c r="K31" s="441">
        <f t="shared" si="0"/>
        <v>0</v>
      </c>
    </row>
    <row r="32" spans="1:11" ht="30">
      <c r="A32" s="441">
        <v>22</v>
      </c>
      <c r="B32" s="442" t="s">
        <v>511</v>
      </c>
      <c r="C32" s="441">
        <v>0.5</v>
      </c>
      <c r="D32" s="444">
        <v>119600</v>
      </c>
      <c r="E32" s="441">
        <f t="shared" si="7"/>
        <v>59800</v>
      </c>
      <c r="F32" s="441">
        <f t="shared" si="8"/>
        <v>0.5</v>
      </c>
      <c r="G32" s="441">
        <v>0.5</v>
      </c>
      <c r="H32" s="444">
        <v>119600</v>
      </c>
      <c r="I32" s="441">
        <f t="shared" si="10"/>
        <v>0</v>
      </c>
      <c r="J32" s="441"/>
      <c r="K32" s="441"/>
    </row>
    <row r="33" spans="1:12" ht="15">
      <c r="A33" s="441">
        <v>23</v>
      </c>
      <c r="B33" s="442" t="s">
        <v>495</v>
      </c>
      <c r="C33" s="441">
        <v>2.5</v>
      </c>
      <c r="D33" s="444">
        <v>119600</v>
      </c>
      <c r="E33" s="441">
        <f t="shared" ref="E33:E34" si="23">C33*D33</f>
        <v>299000</v>
      </c>
      <c r="F33" s="441">
        <f t="shared" ref="F33:F34" si="24">C33</f>
        <v>2.5</v>
      </c>
      <c r="G33" s="441">
        <v>119600</v>
      </c>
      <c r="H33" s="444">
        <f t="shared" ref="H33:H34" si="25">F33*G33</f>
        <v>299000</v>
      </c>
      <c r="I33" s="441">
        <f t="shared" ref="I33:I34" si="26">F33-C33</f>
        <v>0</v>
      </c>
      <c r="J33" s="441">
        <f t="shared" ref="J33:J34" si="27">G33-D33</f>
        <v>0</v>
      </c>
      <c r="K33" s="441">
        <f t="shared" ref="K33:K34" si="28">H33-E33</f>
        <v>0</v>
      </c>
    </row>
    <row r="34" spans="1:12" ht="15">
      <c r="A34" s="441">
        <v>24</v>
      </c>
      <c r="B34" s="442" t="s">
        <v>512</v>
      </c>
      <c r="C34" s="441">
        <v>1</v>
      </c>
      <c r="D34" s="444">
        <v>119600</v>
      </c>
      <c r="E34" s="441">
        <f t="shared" si="23"/>
        <v>119600</v>
      </c>
      <c r="F34" s="441">
        <f t="shared" si="24"/>
        <v>1</v>
      </c>
      <c r="G34" s="441">
        <v>119600</v>
      </c>
      <c r="H34" s="444">
        <f t="shared" si="25"/>
        <v>119600</v>
      </c>
      <c r="I34" s="441">
        <f t="shared" si="26"/>
        <v>0</v>
      </c>
      <c r="J34" s="441">
        <f t="shared" si="27"/>
        <v>0</v>
      </c>
      <c r="K34" s="441">
        <f t="shared" si="28"/>
        <v>0</v>
      </c>
    </row>
    <row r="35" spans="1:12" ht="15">
      <c r="A35" s="441">
        <v>25</v>
      </c>
      <c r="B35" s="445" t="s">
        <v>496</v>
      </c>
      <c r="C35" s="441">
        <v>1</v>
      </c>
      <c r="D35" s="441">
        <v>119600</v>
      </c>
      <c r="E35" s="441">
        <f>C35*D35</f>
        <v>119600</v>
      </c>
      <c r="F35" s="441">
        <f t="shared" si="8"/>
        <v>1</v>
      </c>
      <c r="G35" s="441">
        <v>119600</v>
      </c>
      <c r="H35" s="444">
        <f t="shared" si="9"/>
        <v>119600</v>
      </c>
      <c r="I35" s="441">
        <f t="shared" si="10"/>
        <v>0</v>
      </c>
      <c r="J35" s="441">
        <f t="shared" si="10"/>
        <v>0</v>
      </c>
      <c r="K35" s="441">
        <f t="shared" si="10"/>
        <v>0</v>
      </c>
    </row>
    <row r="36" spans="1:12" ht="15">
      <c r="A36" s="441">
        <v>26</v>
      </c>
      <c r="B36" s="445" t="s">
        <v>513</v>
      </c>
      <c r="C36" s="441">
        <v>0</v>
      </c>
      <c r="D36" s="441">
        <v>0</v>
      </c>
      <c r="E36" s="441">
        <f>C36*D36</f>
        <v>0</v>
      </c>
      <c r="F36" s="441">
        <v>0.25</v>
      </c>
      <c r="G36" s="441">
        <v>119600</v>
      </c>
      <c r="H36" s="444">
        <f>F36*G36</f>
        <v>29900</v>
      </c>
      <c r="I36" s="441">
        <v>0.25</v>
      </c>
      <c r="J36" s="441">
        <f t="shared" si="10"/>
        <v>119600</v>
      </c>
      <c r="K36" s="441">
        <f t="shared" si="10"/>
        <v>29900</v>
      </c>
      <c r="L36">
        <f>+K36*12</f>
        <v>358800</v>
      </c>
    </row>
    <row r="37" spans="1:12" ht="15">
      <c r="A37" s="441">
        <v>27</v>
      </c>
      <c r="B37" s="442" t="s">
        <v>497</v>
      </c>
      <c r="C37" s="441">
        <v>3</v>
      </c>
      <c r="D37" s="441">
        <v>119600</v>
      </c>
      <c r="E37" s="441">
        <f t="shared" si="7"/>
        <v>358800</v>
      </c>
      <c r="F37" s="441">
        <f t="shared" si="8"/>
        <v>3</v>
      </c>
      <c r="G37" s="441">
        <v>119600</v>
      </c>
      <c r="H37" s="441">
        <f t="shared" si="9"/>
        <v>358800</v>
      </c>
      <c r="I37" s="441">
        <f t="shared" si="10"/>
        <v>0</v>
      </c>
      <c r="J37" s="441">
        <f t="shared" si="10"/>
        <v>0</v>
      </c>
      <c r="K37" s="441">
        <f t="shared" si="10"/>
        <v>0</v>
      </c>
      <c r="L37">
        <f>+K36*9</f>
        <v>269100</v>
      </c>
    </row>
    <row r="38" spans="1:12" ht="18">
      <c r="A38" s="448"/>
      <c r="B38" s="449" t="s">
        <v>69</v>
      </c>
      <c r="C38" s="450">
        <f>SUM(C11:C37)</f>
        <v>51.48</v>
      </c>
      <c r="D38" s="450"/>
      <c r="E38" s="451">
        <f>SUM(E11:E37)</f>
        <v>7535476</v>
      </c>
      <c r="F38" s="450">
        <f>SUM(F11:F37)</f>
        <v>51.73</v>
      </c>
      <c r="G38" s="450"/>
      <c r="H38" s="451">
        <f>SUM(H11:H37)</f>
        <v>7625176</v>
      </c>
      <c r="I38" s="450">
        <f>SUM(I11:I37)</f>
        <v>0.25</v>
      </c>
      <c r="J38" s="450"/>
      <c r="K38" s="451">
        <f>SUM(K11:K37)</f>
        <v>29900</v>
      </c>
    </row>
    <row r="39" spans="1:12" ht="15">
      <c r="A39" s="452"/>
      <c r="B39" s="453"/>
      <c r="C39" s="453"/>
      <c r="D39" s="453"/>
      <c r="E39" s="453"/>
      <c r="F39" s="453"/>
      <c r="G39" s="453"/>
      <c r="H39" s="453"/>
    </row>
    <row r="40" spans="1:12" ht="25.5">
      <c r="A40" s="452"/>
      <c r="E40" s="454" t="s">
        <v>500</v>
      </c>
      <c r="F40" s="455"/>
      <c r="G40" s="456"/>
      <c r="H40" s="456" t="s">
        <v>501</v>
      </c>
    </row>
    <row r="41" spans="1:12" ht="18">
      <c r="A41" s="452"/>
      <c r="D41" s="457" t="s">
        <v>502</v>
      </c>
      <c r="E41" s="454" t="s">
        <v>503</v>
      </c>
      <c r="F41" s="455"/>
      <c r="G41" s="456" t="s">
        <v>504</v>
      </c>
      <c r="H41" s="456" t="s">
        <v>505</v>
      </c>
    </row>
  </sheetData>
  <mergeCells count="2">
    <mergeCell ref="A4:H4"/>
    <mergeCell ref="A6:H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2"/>
  <sheetViews>
    <sheetView topLeftCell="A9" workbookViewId="0">
      <selection activeCell="C42" sqref="C42"/>
    </sheetView>
  </sheetViews>
  <sheetFormatPr defaultRowHeight="15.75"/>
  <cols>
    <col min="1" max="1" width="5.85546875" style="416" customWidth="1"/>
    <col min="2" max="2" width="41.140625" style="417" customWidth="1"/>
    <col min="3" max="3" width="11.42578125" style="417" customWidth="1"/>
    <col min="4" max="4" width="19.140625" style="417" customWidth="1"/>
    <col min="5" max="5" width="14.140625" style="417" customWidth="1"/>
    <col min="6" max="16384" width="9.140625" style="417"/>
  </cols>
  <sheetData>
    <row r="1" spans="1:8">
      <c r="B1" s="530" t="s">
        <v>290</v>
      </c>
      <c r="C1" s="530"/>
      <c r="D1" s="530"/>
      <c r="E1" s="530"/>
    </row>
    <row r="2" spans="1:8">
      <c r="B2" s="531"/>
      <c r="C2" s="531"/>
      <c r="D2" s="531"/>
      <c r="E2" s="531"/>
      <c r="F2" s="531"/>
    </row>
    <row r="3" spans="1:8" ht="20.100000000000001" customHeight="1">
      <c r="A3" s="418" t="s">
        <v>291</v>
      </c>
      <c r="B3" s="418" t="s">
        <v>292</v>
      </c>
      <c r="C3" s="418" t="s">
        <v>293</v>
      </c>
      <c r="D3" s="418" t="s">
        <v>294</v>
      </c>
      <c r="E3" s="418" t="s">
        <v>295</v>
      </c>
      <c r="F3" s="416"/>
      <c r="G3" s="416"/>
      <c r="H3" s="416"/>
    </row>
    <row r="4" spans="1:8" ht="20.100000000000001" customHeight="1">
      <c r="A4" s="418"/>
      <c r="B4" s="421" t="s">
        <v>398</v>
      </c>
      <c r="C4" s="420"/>
      <c r="D4" s="420"/>
      <c r="E4" s="420"/>
    </row>
    <row r="5" spans="1:8" ht="20.100000000000001" customHeight="1">
      <c r="A5" s="418">
        <v>1</v>
      </c>
      <c r="B5" s="461" t="s">
        <v>454</v>
      </c>
      <c r="C5" s="461">
        <v>1</v>
      </c>
      <c r="D5" s="461">
        <v>285000</v>
      </c>
      <c r="E5" s="461">
        <f t="shared" ref="E5:E30" si="0">C5*D5</f>
        <v>285000</v>
      </c>
    </row>
    <row r="6" spans="1:8" ht="20.100000000000001" customHeight="1">
      <c r="A6" s="418">
        <v>2</v>
      </c>
      <c r="B6" s="461" t="s">
        <v>455</v>
      </c>
      <c r="C6" s="461">
        <v>4</v>
      </c>
      <c r="D6" s="461">
        <v>53000</v>
      </c>
      <c r="E6" s="461">
        <f t="shared" si="0"/>
        <v>212000</v>
      </c>
    </row>
    <row r="7" spans="1:8" ht="20.100000000000001" customHeight="1">
      <c r="A7" s="418">
        <v>3</v>
      </c>
      <c r="B7" s="420" t="s">
        <v>455</v>
      </c>
      <c r="C7" s="420">
        <v>1</v>
      </c>
      <c r="D7" s="420">
        <v>180000</v>
      </c>
      <c r="E7" s="420">
        <f t="shared" si="0"/>
        <v>180000</v>
      </c>
    </row>
    <row r="8" spans="1:8" ht="20.100000000000001" customHeight="1">
      <c r="A8" s="418">
        <v>4</v>
      </c>
      <c r="B8" s="420" t="s">
        <v>456</v>
      </c>
      <c r="C8" s="420">
        <v>2</v>
      </c>
      <c r="D8" s="420">
        <v>185000</v>
      </c>
      <c r="E8" s="420">
        <f t="shared" si="0"/>
        <v>370000</v>
      </c>
    </row>
    <row r="9" spans="1:8" ht="20.100000000000001" customHeight="1">
      <c r="A9" s="418">
        <v>5</v>
      </c>
      <c r="B9" s="461" t="s">
        <v>457</v>
      </c>
      <c r="C9" s="461">
        <v>2</v>
      </c>
      <c r="D9" s="461">
        <v>40000</v>
      </c>
      <c r="E9" s="461">
        <f t="shared" si="0"/>
        <v>80000</v>
      </c>
    </row>
    <row r="10" spans="1:8" ht="20.100000000000001" customHeight="1">
      <c r="A10" s="418">
        <v>6</v>
      </c>
      <c r="B10" s="461" t="s">
        <v>458</v>
      </c>
      <c r="C10" s="461">
        <v>1</v>
      </c>
      <c r="D10" s="461">
        <v>34000</v>
      </c>
      <c r="E10" s="461">
        <f t="shared" si="0"/>
        <v>34000</v>
      </c>
    </row>
    <row r="11" spans="1:8" ht="20.100000000000001" customHeight="1">
      <c r="A11" s="418">
        <v>7</v>
      </c>
      <c r="B11" s="461" t="s">
        <v>459</v>
      </c>
      <c r="C11" s="461">
        <v>1</v>
      </c>
      <c r="D11" s="461">
        <v>120000</v>
      </c>
      <c r="E11" s="461">
        <f t="shared" si="0"/>
        <v>120000</v>
      </c>
    </row>
    <row r="12" spans="1:8" ht="20.100000000000001" customHeight="1">
      <c r="A12" s="418">
        <v>8</v>
      </c>
      <c r="B12" s="461" t="s">
        <v>460</v>
      </c>
      <c r="C12" s="461">
        <v>1</v>
      </c>
      <c r="D12" s="461">
        <v>70000</v>
      </c>
      <c r="E12" s="461">
        <f t="shared" si="0"/>
        <v>70000</v>
      </c>
    </row>
    <row r="13" spans="1:8" ht="20.100000000000001" customHeight="1">
      <c r="A13" s="418">
        <v>9</v>
      </c>
      <c r="B13" s="420" t="s">
        <v>461</v>
      </c>
      <c r="C13" s="420">
        <v>2</v>
      </c>
      <c r="D13" s="420">
        <v>65000</v>
      </c>
      <c r="E13" s="420">
        <f t="shared" si="0"/>
        <v>130000</v>
      </c>
    </row>
    <row r="14" spans="1:8" ht="20.100000000000001" customHeight="1">
      <c r="A14" s="418">
        <v>10</v>
      </c>
      <c r="B14" s="461" t="s">
        <v>462</v>
      </c>
      <c r="C14" s="461">
        <v>1</v>
      </c>
      <c r="D14" s="461">
        <v>52000</v>
      </c>
      <c r="E14" s="461">
        <f t="shared" si="0"/>
        <v>52000</v>
      </c>
    </row>
    <row r="15" spans="1:8" ht="20.100000000000001" customHeight="1">
      <c r="A15" s="418">
        <v>11</v>
      </c>
      <c r="B15" s="461" t="s">
        <v>463</v>
      </c>
      <c r="C15" s="461">
        <v>1</v>
      </c>
      <c r="D15" s="461">
        <v>178000</v>
      </c>
      <c r="E15" s="461">
        <f t="shared" si="0"/>
        <v>178000</v>
      </c>
    </row>
    <row r="16" spans="1:8" ht="20.100000000000001" customHeight="1">
      <c r="A16" s="418">
        <v>12</v>
      </c>
      <c r="B16" s="420" t="s">
        <v>464</v>
      </c>
      <c r="C16" s="420">
        <v>1</v>
      </c>
      <c r="D16" s="420">
        <v>218000</v>
      </c>
      <c r="E16" s="420">
        <f t="shared" si="0"/>
        <v>218000</v>
      </c>
    </row>
    <row r="17" spans="1:8" ht="20.100000000000001" customHeight="1">
      <c r="A17" s="418">
        <v>13</v>
      </c>
      <c r="B17" s="461" t="s">
        <v>465</v>
      </c>
      <c r="C17" s="461">
        <v>1</v>
      </c>
      <c r="D17" s="461">
        <v>33000</v>
      </c>
      <c r="E17" s="461">
        <f t="shared" si="0"/>
        <v>33000</v>
      </c>
    </row>
    <row r="18" spans="1:8" ht="20.100000000000001" customHeight="1">
      <c r="A18" s="418">
        <v>14</v>
      </c>
      <c r="B18" s="461" t="s">
        <v>466</v>
      </c>
      <c r="C18" s="461">
        <v>1</v>
      </c>
      <c r="D18" s="461">
        <v>43000</v>
      </c>
      <c r="E18" s="461">
        <f t="shared" si="0"/>
        <v>43000</v>
      </c>
    </row>
    <row r="19" spans="1:8" ht="20.100000000000001" customHeight="1">
      <c r="A19" s="418">
        <v>15</v>
      </c>
      <c r="B19" s="460" t="s">
        <v>363</v>
      </c>
      <c r="C19" s="460">
        <v>1</v>
      </c>
      <c r="D19" s="460">
        <v>25000</v>
      </c>
      <c r="E19" s="460">
        <f t="shared" si="0"/>
        <v>25000</v>
      </c>
    </row>
    <row r="20" spans="1:8" ht="20.100000000000001" customHeight="1">
      <c r="A20" s="418">
        <v>16</v>
      </c>
      <c r="B20" s="460" t="s">
        <v>467</v>
      </c>
      <c r="C20" s="460">
        <v>1</v>
      </c>
      <c r="D20" s="460">
        <v>85000</v>
      </c>
      <c r="E20" s="460">
        <f t="shared" si="0"/>
        <v>85000</v>
      </c>
    </row>
    <row r="21" spans="1:8" ht="20.100000000000001" customHeight="1">
      <c r="A21" s="418">
        <v>17</v>
      </c>
      <c r="B21" s="460" t="s">
        <v>405</v>
      </c>
      <c r="C21" s="460">
        <v>6</v>
      </c>
      <c r="D21" s="460">
        <v>167000</v>
      </c>
      <c r="E21" s="460">
        <f t="shared" si="0"/>
        <v>1002000</v>
      </c>
    </row>
    <row r="22" spans="1:8" ht="20.100000000000001" customHeight="1">
      <c r="A22" s="418">
        <v>18</v>
      </c>
      <c r="B22" s="460" t="s">
        <v>399</v>
      </c>
      <c r="C22" s="460">
        <v>10</v>
      </c>
      <c r="D22" s="460">
        <v>50000</v>
      </c>
      <c r="E22" s="460">
        <f t="shared" si="0"/>
        <v>500000</v>
      </c>
    </row>
    <row r="23" spans="1:8" ht="20.100000000000001" customHeight="1">
      <c r="A23" s="418">
        <v>19</v>
      </c>
      <c r="B23" s="460" t="s">
        <v>400</v>
      </c>
      <c r="C23" s="460">
        <v>1</v>
      </c>
      <c r="D23" s="460">
        <v>980000</v>
      </c>
      <c r="E23" s="460">
        <f t="shared" si="0"/>
        <v>980000</v>
      </c>
    </row>
    <row r="24" spans="1:8" ht="20.100000000000001" customHeight="1">
      <c r="A24" s="418">
        <v>20</v>
      </c>
      <c r="B24" s="420" t="s">
        <v>468</v>
      </c>
      <c r="C24" s="420">
        <v>1</v>
      </c>
      <c r="D24" s="420">
        <v>985000</v>
      </c>
      <c r="E24" s="420">
        <f t="shared" si="0"/>
        <v>985000</v>
      </c>
      <c r="H24" s="417" t="str">
        <f>_xlfn.TEXTJOIN(", ",TRUE, B5:B30)</f>
        <v>Համակարգիչ, Փոշեկուլ, Փոշեկուլ, գոլորշիով մաքրող սարք, Էլ ավել, Արդուկ, Կարի մեքենա, Խոհանոցային կոմբայն, Հեռուստացույց, Խոսափող, Բարձրախոս, Տպիչ, Հարվածային գալիկոնիչ/դռել/, Էլ պտուտակահան, Գործիքների հավաքածու, Լոգոպեդի  սեղան, աթոռ, գորգ, օրգանական ապակուց գրատախտակ, դաշնամուր՝ թվային, ծրիչ / պրոյեկտոր/, փոշեկուլ, օդորակիչ, տպիչ՝ գունավոր, Հեռուստացույց, գազօջախ, լուսանկարչական ապարատ</v>
      </c>
    </row>
    <row r="25" spans="1:8" ht="20.100000000000001" customHeight="1">
      <c r="A25" s="418">
        <v>21</v>
      </c>
      <c r="B25" s="461" t="s">
        <v>401</v>
      </c>
      <c r="C25" s="461">
        <v>4</v>
      </c>
      <c r="D25" s="461">
        <v>85000</v>
      </c>
      <c r="E25" s="461">
        <f t="shared" si="0"/>
        <v>340000</v>
      </c>
      <c r="H25" s="417" t="s">
        <v>514</v>
      </c>
    </row>
    <row r="26" spans="1:8" ht="20.100000000000001" customHeight="1">
      <c r="A26" s="418">
        <v>22</v>
      </c>
      <c r="B26" s="461" t="s">
        <v>403</v>
      </c>
      <c r="C26" s="461">
        <v>2</v>
      </c>
      <c r="D26" s="461">
        <v>350000</v>
      </c>
      <c r="E26" s="461">
        <f t="shared" si="0"/>
        <v>700000</v>
      </c>
    </row>
    <row r="27" spans="1:8" ht="20.100000000000001" customHeight="1">
      <c r="A27" s="418">
        <v>23</v>
      </c>
      <c r="B27" s="420" t="s">
        <v>406</v>
      </c>
      <c r="C27" s="420">
        <v>1</v>
      </c>
      <c r="D27" s="420">
        <v>265000</v>
      </c>
      <c r="E27" s="420">
        <f t="shared" si="0"/>
        <v>265000</v>
      </c>
    </row>
    <row r="28" spans="1:8" ht="20.100000000000001" customHeight="1">
      <c r="A28" s="418">
        <v>24</v>
      </c>
      <c r="B28" s="420" t="s">
        <v>461</v>
      </c>
      <c r="C28" s="420">
        <v>2</v>
      </c>
      <c r="D28" s="420">
        <v>65000</v>
      </c>
      <c r="E28" s="420">
        <f t="shared" si="0"/>
        <v>130000</v>
      </c>
    </row>
    <row r="29" spans="1:8" ht="20.100000000000001" customHeight="1">
      <c r="A29" s="418">
        <v>25</v>
      </c>
      <c r="B29" s="461" t="s">
        <v>402</v>
      </c>
      <c r="C29" s="461">
        <v>1</v>
      </c>
      <c r="D29" s="461">
        <v>255000</v>
      </c>
      <c r="E29" s="461">
        <f t="shared" si="0"/>
        <v>255000</v>
      </c>
    </row>
    <row r="30" spans="1:8" ht="20.100000000000001" customHeight="1">
      <c r="A30" s="418">
        <v>26</v>
      </c>
      <c r="B30" s="420" t="s">
        <v>469</v>
      </c>
      <c r="C30" s="420">
        <v>1</v>
      </c>
      <c r="D30" s="420">
        <v>320000</v>
      </c>
      <c r="E30" s="420">
        <f t="shared" si="0"/>
        <v>320000</v>
      </c>
    </row>
    <row r="31" spans="1:8" ht="20.100000000000001" customHeight="1">
      <c r="A31" s="419"/>
      <c r="B31" s="422" t="s">
        <v>90</v>
      </c>
      <c r="C31" s="532"/>
      <c r="D31" s="532"/>
      <c r="E31" s="422">
        <f>SUM(E5:E30)</f>
        <v>7592000</v>
      </c>
    </row>
    <row r="32" spans="1:8" ht="20.100000000000001" customHeight="1"/>
  </sheetData>
  <mergeCells count="3">
    <mergeCell ref="B1:E1"/>
    <mergeCell ref="B2:F2"/>
    <mergeCell ref="C31:D3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5"/>
  <sheetViews>
    <sheetView topLeftCell="A7" workbookViewId="0">
      <selection activeCell="C42" sqref="C42"/>
    </sheetView>
  </sheetViews>
  <sheetFormatPr defaultRowHeight="15.75"/>
  <cols>
    <col min="1" max="1" width="5.140625" style="416" customWidth="1"/>
    <col min="2" max="2" width="44.7109375" style="417" customWidth="1"/>
    <col min="3" max="3" width="9.5703125" style="417" customWidth="1"/>
    <col min="4" max="4" width="14.5703125" style="417" customWidth="1"/>
    <col min="5" max="5" width="14.140625" style="417" customWidth="1"/>
    <col min="6" max="16384" width="9.140625" style="417"/>
  </cols>
  <sheetData>
    <row r="1" spans="1:8">
      <c r="B1" s="530" t="s">
        <v>290</v>
      </c>
      <c r="C1" s="530"/>
      <c r="D1" s="530"/>
      <c r="E1" s="530"/>
    </row>
    <row r="2" spans="1:8">
      <c r="B2" s="531"/>
      <c r="C2" s="531"/>
      <c r="D2" s="531"/>
      <c r="E2" s="531"/>
      <c r="F2" s="531"/>
    </row>
    <row r="3" spans="1:8" ht="20.100000000000001" customHeight="1">
      <c r="A3" s="418" t="s">
        <v>291</v>
      </c>
      <c r="B3" s="418" t="s">
        <v>292</v>
      </c>
      <c r="C3" s="418" t="s">
        <v>293</v>
      </c>
      <c r="D3" s="418" t="s">
        <v>294</v>
      </c>
      <c r="E3" s="418" t="s">
        <v>295</v>
      </c>
      <c r="F3" s="416"/>
      <c r="G3" s="416"/>
      <c r="H3" s="416"/>
    </row>
    <row r="4" spans="1:8" ht="20.100000000000001" customHeight="1">
      <c r="A4" s="418"/>
      <c r="B4" s="421" t="s">
        <v>416</v>
      </c>
      <c r="C4" s="420"/>
      <c r="D4" s="420"/>
      <c r="E4" s="420"/>
    </row>
    <row r="5" spans="1:8" ht="20.100000000000001" customHeight="1">
      <c r="A5" s="418">
        <v>1</v>
      </c>
      <c r="B5" s="420" t="s">
        <v>417</v>
      </c>
      <c r="C5" s="420">
        <v>30</v>
      </c>
      <c r="D5" s="420">
        <v>2500</v>
      </c>
      <c r="E5" s="420">
        <f t="shared" ref="E5:E30" si="0">C5*D5</f>
        <v>75000</v>
      </c>
    </row>
    <row r="6" spans="1:8" ht="20.100000000000001" customHeight="1">
      <c r="A6" s="418">
        <v>2</v>
      </c>
      <c r="B6" s="420" t="s">
        <v>417</v>
      </c>
      <c r="C6" s="420">
        <v>20</v>
      </c>
      <c r="D6" s="420">
        <v>5000</v>
      </c>
      <c r="E6" s="420">
        <f t="shared" si="0"/>
        <v>100000</v>
      </c>
    </row>
    <row r="7" spans="1:8" ht="20.100000000000001" customHeight="1">
      <c r="A7" s="418">
        <v>3</v>
      </c>
      <c r="B7" s="420" t="s">
        <v>418</v>
      </c>
      <c r="C7" s="420">
        <v>20</v>
      </c>
      <c r="D7" s="420">
        <v>12000</v>
      </c>
      <c r="E7" s="420">
        <f t="shared" si="0"/>
        <v>240000</v>
      </c>
    </row>
    <row r="8" spans="1:8" ht="20.100000000000001" customHeight="1">
      <c r="A8" s="418">
        <v>4</v>
      </c>
      <c r="B8" s="420" t="s">
        <v>435</v>
      </c>
      <c r="C8" s="420">
        <v>20</v>
      </c>
      <c r="D8" s="420">
        <v>3000</v>
      </c>
      <c r="E8" s="420">
        <f t="shared" si="0"/>
        <v>60000</v>
      </c>
    </row>
    <row r="9" spans="1:8" ht="20.100000000000001" customHeight="1">
      <c r="A9" s="418">
        <v>5</v>
      </c>
      <c r="B9" s="420" t="s">
        <v>436</v>
      </c>
      <c r="C9" s="420">
        <v>12</v>
      </c>
      <c r="D9" s="420">
        <v>16500</v>
      </c>
      <c r="E9" s="420">
        <f t="shared" si="0"/>
        <v>198000</v>
      </c>
    </row>
    <row r="10" spans="1:8" ht="20.100000000000001" customHeight="1">
      <c r="A10" s="418">
        <v>6</v>
      </c>
      <c r="B10" s="420" t="s">
        <v>437</v>
      </c>
      <c r="C10" s="420">
        <v>20</v>
      </c>
      <c r="D10" s="420">
        <v>12000</v>
      </c>
      <c r="E10" s="420">
        <f t="shared" si="0"/>
        <v>240000</v>
      </c>
    </row>
    <row r="11" spans="1:8" ht="20.100000000000001" customHeight="1">
      <c r="A11" s="418">
        <v>7</v>
      </c>
      <c r="B11" s="420" t="s">
        <v>438</v>
      </c>
      <c r="C11" s="420">
        <v>15</v>
      </c>
      <c r="D11" s="420">
        <v>14000</v>
      </c>
      <c r="E11" s="420">
        <f t="shared" si="0"/>
        <v>210000</v>
      </c>
    </row>
    <row r="12" spans="1:8" ht="20.100000000000001" customHeight="1">
      <c r="A12" s="418">
        <v>8</v>
      </c>
      <c r="B12" s="420" t="s">
        <v>439</v>
      </c>
      <c r="C12" s="420">
        <v>2</v>
      </c>
      <c r="D12" s="420">
        <v>80000</v>
      </c>
      <c r="E12" s="420">
        <f t="shared" si="0"/>
        <v>160000</v>
      </c>
    </row>
    <row r="13" spans="1:8" ht="20.100000000000001" customHeight="1">
      <c r="A13" s="418">
        <v>9</v>
      </c>
      <c r="B13" s="420" t="s">
        <v>429</v>
      </c>
      <c r="C13" s="420">
        <v>40</v>
      </c>
      <c r="D13" s="420">
        <v>14500</v>
      </c>
      <c r="E13" s="420">
        <f t="shared" si="0"/>
        <v>580000</v>
      </c>
    </row>
    <row r="14" spans="1:8" ht="20.100000000000001" customHeight="1">
      <c r="A14" s="418">
        <v>10</v>
      </c>
      <c r="B14" s="420" t="s">
        <v>430</v>
      </c>
      <c r="C14" s="420">
        <v>50</v>
      </c>
      <c r="D14" s="420">
        <v>400</v>
      </c>
      <c r="E14" s="420">
        <f t="shared" si="0"/>
        <v>20000</v>
      </c>
    </row>
    <row r="15" spans="1:8" ht="20.100000000000001" customHeight="1">
      <c r="A15" s="418">
        <v>11</v>
      </c>
      <c r="B15" s="420" t="s">
        <v>431</v>
      </c>
      <c r="C15" s="420">
        <v>20</v>
      </c>
      <c r="D15" s="420">
        <v>3500</v>
      </c>
      <c r="E15" s="420">
        <f t="shared" si="0"/>
        <v>70000</v>
      </c>
    </row>
    <row r="16" spans="1:8" ht="20.100000000000001" customHeight="1">
      <c r="A16" s="418">
        <v>12</v>
      </c>
      <c r="B16" s="420" t="s">
        <v>432</v>
      </c>
      <c r="C16" s="420">
        <v>10</v>
      </c>
      <c r="D16" s="420">
        <v>4500</v>
      </c>
      <c r="E16" s="420">
        <f t="shared" si="0"/>
        <v>45000</v>
      </c>
    </row>
    <row r="17" spans="1:5" ht="20.100000000000001" customHeight="1">
      <c r="A17" s="418">
        <v>13</v>
      </c>
      <c r="B17" s="420" t="s">
        <v>440</v>
      </c>
      <c r="C17" s="420">
        <v>15</v>
      </c>
      <c r="D17" s="420">
        <v>8000</v>
      </c>
      <c r="E17" s="420">
        <f t="shared" si="0"/>
        <v>120000</v>
      </c>
    </row>
    <row r="18" spans="1:5" ht="20.100000000000001" customHeight="1">
      <c r="A18" s="418">
        <v>14</v>
      </c>
      <c r="B18" s="420" t="s">
        <v>433</v>
      </c>
      <c r="C18" s="420">
        <v>4</v>
      </c>
      <c r="D18" s="420">
        <v>15000</v>
      </c>
      <c r="E18" s="420">
        <f t="shared" si="0"/>
        <v>60000</v>
      </c>
    </row>
    <row r="19" spans="1:5" ht="20.100000000000001" customHeight="1">
      <c r="A19" s="418">
        <v>15</v>
      </c>
      <c r="B19" s="420" t="s">
        <v>428</v>
      </c>
      <c r="C19" s="420">
        <v>10</v>
      </c>
      <c r="D19" s="420">
        <v>2500</v>
      </c>
      <c r="E19" s="420">
        <f t="shared" si="0"/>
        <v>25000</v>
      </c>
    </row>
    <row r="20" spans="1:5" ht="20.100000000000001" customHeight="1">
      <c r="A20" s="418">
        <v>16</v>
      </c>
      <c r="B20" s="420" t="s">
        <v>427</v>
      </c>
      <c r="C20" s="420">
        <v>5</v>
      </c>
      <c r="D20" s="420">
        <v>6000</v>
      </c>
      <c r="E20" s="420">
        <f t="shared" si="0"/>
        <v>30000</v>
      </c>
    </row>
    <row r="21" spans="1:5" ht="20.100000000000001" customHeight="1">
      <c r="A21" s="418">
        <v>17</v>
      </c>
      <c r="B21" s="420" t="s">
        <v>426</v>
      </c>
      <c r="C21" s="420">
        <v>10</v>
      </c>
      <c r="D21" s="420">
        <v>1500</v>
      </c>
      <c r="E21" s="420">
        <f t="shared" si="0"/>
        <v>15000</v>
      </c>
    </row>
    <row r="22" spans="1:5" ht="20.100000000000001" customHeight="1">
      <c r="A22" s="418">
        <v>18</v>
      </c>
      <c r="B22" s="420" t="s">
        <v>425</v>
      </c>
      <c r="C22" s="420">
        <v>20</v>
      </c>
      <c r="D22" s="420">
        <v>2500</v>
      </c>
      <c r="E22" s="420">
        <f t="shared" si="0"/>
        <v>50000</v>
      </c>
    </row>
    <row r="23" spans="1:5" ht="20.100000000000001" customHeight="1">
      <c r="A23" s="418">
        <v>19</v>
      </c>
      <c r="B23" s="420" t="s">
        <v>424</v>
      </c>
      <c r="C23" s="420">
        <v>32</v>
      </c>
      <c r="D23" s="420">
        <v>2200</v>
      </c>
      <c r="E23" s="420">
        <f t="shared" si="0"/>
        <v>70400</v>
      </c>
    </row>
    <row r="24" spans="1:5" ht="20.100000000000001" customHeight="1">
      <c r="A24" s="418">
        <v>20</v>
      </c>
      <c r="B24" s="420" t="s">
        <v>423</v>
      </c>
      <c r="C24" s="420">
        <v>5</v>
      </c>
      <c r="D24" s="420">
        <v>5000</v>
      </c>
      <c r="E24" s="420">
        <f t="shared" si="0"/>
        <v>25000</v>
      </c>
    </row>
    <row r="25" spans="1:5" ht="20.100000000000001" customHeight="1">
      <c r="A25" s="418">
        <v>21</v>
      </c>
      <c r="B25" s="420" t="s">
        <v>422</v>
      </c>
      <c r="C25" s="420">
        <v>25</v>
      </c>
      <c r="D25" s="420">
        <v>8000</v>
      </c>
      <c r="E25" s="420">
        <f t="shared" si="0"/>
        <v>200000</v>
      </c>
    </row>
    <row r="26" spans="1:5" ht="20.100000000000001" customHeight="1">
      <c r="A26" s="418">
        <v>22</v>
      </c>
      <c r="B26" s="420" t="s">
        <v>421</v>
      </c>
      <c r="C26" s="420">
        <v>10</v>
      </c>
      <c r="D26" s="420">
        <v>3000</v>
      </c>
      <c r="E26" s="420">
        <f t="shared" si="0"/>
        <v>30000</v>
      </c>
    </row>
    <row r="27" spans="1:5" ht="20.100000000000001" customHeight="1">
      <c r="A27" s="418">
        <v>23</v>
      </c>
      <c r="B27" s="420" t="s">
        <v>420</v>
      </c>
      <c r="C27" s="420">
        <v>20</v>
      </c>
      <c r="D27" s="420">
        <v>1500</v>
      </c>
      <c r="E27" s="420">
        <f t="shared" si="0"/>
        <v>30000</v>
      </c>
    </row>
    <row r="28" spans="1:5" ht="20.100000000000001" customHeight="1">
      <c r="A28" s="418">
        <v>24</v>
      </c>
      <c r="B28" s="420" t="s">
        <v>441</v>
      </c>
      <c r="C28" s="420">
        <v>80</v>
      </c>
      <c r="D28" s="420">
        <v>12000</v>
      </c>
      <c r="E28" s="420">
        <f t="shared" si="0"/>
        <v>960000</v>
      </c>
    </row>
    <row r="29" spans="1:5" ht="20.100000000000001" customHeight="1">
      <c r="A29" s="418">
        <v>25</v>
      </c>
      <c r="B29" s="420" t="s">
        <v>419</v>
      </c>
      <c r="C29" s="420">
        <v>50</v>
      </c>
      <c r="D29" s="420">
        <v>2500</v>
      </c>
      <c r="E29" s="420">
        <f t="shared" si="0"/>
        <v>125000</v>
      </c>
    </row>
    <row r="30" spans="1:5" ht="20.100000000000001" customHeight="1">
      <c r="A30" s="418">
        <v>26</v>
      </c>
      <c r="B30" s="420" t="s">
        <v>442</v>
      </c>
      <c r="C30" s="420">
        <v>20</v>
      </c>
      <c r="D30" s="420">
        <v>5000</v>
      </c>
      <c r="E30" s="420">
        <f t="shared" si="0"/>
        <v>100000</v>
      </c>
    </row>
    <row r="31" spans="1:5" ht="20.100000000000001" customHeight="1">
      <c r="A31" s="418"/>
      <c r="B31" s="419" t="s">
        <v>90</v>
      </c>
      <c r="C31" s="422"/>
      <c r="D31" s="422"/>
      <c r="E31" s="422">
        <f>SUM(E5:E30)</f>
        <v>3838400</v>
      </c>
    </row>
    <row r="32" spans="1:5" ht="20.100000000000001" customHeight="1"/>
    <row r="33" ht="20.100000000000001" customHeight="1"/>
    <row r="34" ht="20.100000000000001" customHeight="1"/>
    <row r="35" ht="20.100000000000001" customHeight="1"/>
  </sheetData>
  <mergeCells count="2">
    <mergeCell ref="B1:E1"/>
    <mergeCell ref="B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1"/>
  <sheetViews>
    <sheetView topLeftCell="A103" workbookViewId="0">
      <selection activeCell="C42" sqref="C42"/>
    </sheetView>
  </sheetViews>
  <sheetFormatPr defaultRowHeight="15.75"/>
  <cols>
    <col min="1" max="1" width="7.140625" style="416" customWidth="1"/>
    <col min="2" max="2" width="41.140625" style="417" customWidth="1"/>
    <col min="3" max="3" width="11.42578125" style="417" customWidth="1"/>
    <col min="4" max="4" width="19.140625" style="417" customWidth="1"/>
    <col min="5" max="5" width="14.140625" style="417" customWidth="1"/>
    <col min="6" max="16384" width="9.140625" style="417"/>
  </cols>
  <sheetData>
    <row r="1" spans="1:8">
      <c r="B1" s="530" t="s">
        <v>290</v>
      </c>
      <c r="C1" s="530"/>
      <c r="D1" s="530"/>
      <c r="E1" s="530"/>
    </row>
    <row r="2" spans="1:8">
      <c r="B2" s="531"/>
      <c r="C2" s="531"/>
      <c r="D2" s="531"/>
      <c r="E2" s="531"/>
      <c r="F2" s="531"/>
    </row>
    <row r="3" spans="1:8" ht="20.100000000000001" customHeight="1">
      <c r="A3" s="418" t="s">
        <v>291</v>
      </c>
      <c r="B3" s="418" t="s">
        <v>292</v>
      </c>
      <c r="C3" s="418" t="s">
        <v>293</v>
      </c>
      <c r="D3" s="418" t="s">
        <v>294</v>
      </c>
      <c r="E3" s="418" t="s">
        <v>295</v>
      </c>
      <c r="F3" s="416"/>
      <c r="G3" s="416"/>
      <c r="H3" s="416"/>
    </row>
    <row r="4" spans="1:8" ht="20.100000000000001" customHeight="1">
      <c r="A4" s="418"/>
      <c r="B4" s="419" t="s">
        <v>296</v>
      </c>
      <c r="C4" s="418"/>
      <c r="D4" s="418"/>
      <c r="E4" s="418"/>
      <c r="F4" s="416"/>
      <c r="G4" s="416"/>
      <c r="H4" s="416"/>
    </row>
    <row r="5" spans="1:8" ht="20.100000000000001" customHeight="1">
      <c r="A5" s="418">
        <v>1</v>
      </c>
      <c r="B5" s="420" t="s">
        <v>297</v>
      </c>
      <c r="C5" s="420">
        <v>80</v>
      </c>
      <c r="D5" s="420">
        <v>3500</v>
      </c>
      <c r="E5" s="420">
        <f>C5*D5</f>
        <v>280000</v>
      </c>
    </row>
    <row r="6" spans="1:8" ht="20.100000000000001" customHeight="1">
      <c r="A6" s="418">
        <v>2</v>
      </c>
      <c r="B6" s="420" t="s">
        <v>298</v>
      </c>
      <c r="C6" s="420">
        <v>50</v>
      </c>
      <c r="D6" s="420">
        <v>5000</v>
      </c>
      <c r="E6" s="420">
        <f t="shared" ref="E6:E116" si="0">C6*D6</f>
        <v>250000</v>
      </c>
    </row>
    <row r="7" spans="1:8" ht="20.100000000000001" customHeight="1">
      <c r="A7" s="418">
        <v>3</v>
      </c>
      <c r="B7" s="420" t="s">
        <v>299</v>
      </c>
      <c r="C7" s="420">
        <v>10</v>
      </c>
      <c r="D7" s="420">
        <v>12000</v>
      </c>
      <c r="E7" s="420">
        <f t="shared" si="0"/>
        <v>120000</v>
      </c>
    </row>
    <row r="8" spans="1:8" ht="20.100000000000001" customHeight="1">
      <c r="A8" s="418">
        <v>4</v>
      </c>
      <c r="B8" s="420" t="s">
        <v>300</v>
      </c>
      <c r="C8" s="420">
        <v>10</v>
      </c>
      <c r="D8" s="420">
        <v>15000</v>
      </c>
      <c r="E8" s="420">
        <f t="shared" si="0"/>
        <v>150000</v>
      </c>
    </row>
    <row r="9" spans="1:8" ht="20.100000000000001" customHeight="1">
      <c r="A9" s="418">
        <v>5</v>
      </c>
      <c r="B9" s="420" t="s">
        <v>301</v>
      </c>
      <c r="C9" s="420">
        <v>10</v>
      </c>
      <c r="D9" s="420">
        <v>22000</v>
      </c>
      <c r="E9" s="420">
        <f t="shared" si="0"/>
        <v>220000</v>
      </c>
    </row>
    <row r="10" spans="1:8" ht="20.100000000000001" customHeight="1">
      <c r="A10" s="418">
        <v>6</v>
      </c>
      <c r="B10" s="420" t="s">
        <v>302</v>
      </c>
      <c r="C10" s="420">
        <v>10</v>
      </c>
      <c r="D10" s="420">
        <v>24000</v>
      </c>
      <c r="E10" s="420">
        <f t="shared" si="0"/>
        <v>240000</v>
      </c>
    </row>
    <row r="11" spans="1:8" ht="20.100000000000001" customHeight="1">
      <c r="A11" s="418">
        <v>7</v>
      </c>
      <c r="B11" s="420" t="s">
        <v>303</v>
      </c>
      <c r="C11" s="420">
        <v>10</v>
      </c>
      <c r="D11" s="420">
        <v>27000</v>
      </c>
      <c r="E11" s="420">
        <f t="shared" si="0"/>
        <v>270000</v>
      </c>
    </row>
    <row r="12" spans="1:8" ht="20.100000000000001" customHeight="1">
      <c r="A12" s="418">
        <v>8</v>
      </c>
      <c r="B12" s="420" t="s">
        <v>304</v>
      </c>
      <c r="C12" s="420">
        <v>20</v>
      </c>
      <c r="D12" s="420">
        <v>10000</v>
      </c>
      <c r="E12" s="420">
        <f t="shared" si="0"/>
        <v>200000</v>
      </c>
    </row>
    <row r="13" spans="1:8" ht="20.100000000000001" customHeight="1">
      <c r="A13" s="418">
        <v>9</v>
      </c>
      <c r="B13" s="420" t="s">
        <v>305</v>
      </c>
      <c r="C13" s="420">
        <v>10</v>
      </c>
      <c r="D13" s="420">
        <v>7500</v>
      </c>
      <c r="E13" s="420">
        <f t="shared" si="0"/>
        <v>75000</v>
      </c>
    </row>
    <row r="14" spans="1:8" ht="20.100000000000001" customHeight="1">
      <c r="A14" s="418">
        <v>10</v>
      </c>
      <c r="B14" s="420" t="s">
        <v>306</v>
      </c>
      <c r="C14" s="420">
        <v>8</v>
      </c>
      <c r="D14" s="420">
        <v>13000</v>
      </c>
      <c r="E14" s="420">
        <f t="shared" si="0"/>
        <v>104000</v>
      </c>
    </row>
    <row r="15" spans="1:8" ht="20.100000000000001" customHeight="1">
      <c r="A15" s="418">
        <v>11</v>
      </c>
      <c r="B15" s="420" t="s">
        <v>307</v>
      </c>
      <c r="C15" s="420">
        <v>8</v>
      </c>
      <c r="D15" s="420">
        <v>8000</v>
      </c>
      <c r="E15" s="420">
        <f t="shared" si="0"/>
        <v>64000</v>
      </c>
    </row>
    <row r="16" spans="1:8" ht="20.100000000000001" customHeight="1">
      <c r="A16" s="418">
        <v>12</v>
      </c>
      <c r="B16" s="420" t="s">
        <v>308</v>
      </c>
      <c r="C16" s="420">
        <v>4</v>
      </c>
      <c r="D16" s="420">
        <v>18000</v>
      </c>
      <c r="E16" s="420">
        <f t="shared" si="0"/>
        <v>72000</v>
      </c>
    </row>
    <row r="17" spans="1:5" ht="20.100000000000001" customHeight="1">
      <c r="A17" s="418">
        <v>13</v>
      </c>
      <c r="B17" s="420" t="s">
        <v>309</v>
      </c>
      <c r="C17" s="420">
        <v>50</v>
      </c>
      <c r="D17" s="420">
        <v>500</v>
      </c>
      <c r="E17" s="420">
        <f t="shared" si="0"/>
        <v>25000</v>
      </c>
    </row>
    <row r="18" spans="1:5" ht="20.100000000000001" customHeight="1">
      <c r="A18" s="418">
        <v>14</v>
      </c>
      <c r="B18" s="420" t="s">
        <v>310</v>
      </c>
      <c r="C18" s="420">
        <v>10</v>
      </c>
      <c r="D18" s="420">
        <v>12000</v>
      </c>
      <c r="E18" s="420">
        <f t="shared" si="0"/>
        <v>120000</v>
      </c>
    </row>
    <row r="19" spans="1:5" ht="20.100000000000001" customHeight="1">
      <c r="A19" s="418">
        <v>15</v>
      </c>
      <c r="B19" s="420" t="s">
        <v>311</v>
      </c>
      <c r="C19" s="420">
        <v>10</v>
      </c>
      <c r="D19" s="420">
        <v>1500</v>
      </c>
      <c r="E19" s="420">
        <f t="shared" si="0"/>
        <v>15000</v>
      </c>
    </row>
    <row r="20" spans="1:5" ht="20.100000000000001" customHeight="1">
      <c r="A20" s="418">
        <v>16</v>
      </c>
      <c r="B20" s="420" t="s">
        <v>312</v>
      </c>
      <c r="C20" s="420">
        <v>10</v>
      </c>
      <c r="D20" s="420">
        <v>1600</v>
      </c>
      <c r="E20" s="420">
        <f t="shared" si="0"/>
        <v>16000</v>
      </c>
    </row>
    <row r="21" spans="1:5" ht="20.100000000000001" customHeight="1">
      <c r="A21" s="418">
        <v>17</v>
      </c>
      <c r="B21" s="420" t="s">
        <v>313</v>
      </c>
      <c r="C21" s="420">
        <v>6</v>
      </c>
      <c r="D21" s="420">
        <v>10000</v>
      </c>
      <c r="E21" s="420">
        <f t="shared" si="0"/>
        <v>60000</v>
      </c>
    </row>
    <row r="22" spans="1:5" ht="20.100000000000001" customHeight="1">
      <c r="A22" s="418">
        <v>18</v>
      </c>
      <c r="B22" s="420" t="s">
        <v>313</v>
      </c>
      <c r="C22" s="420">
        <v>4</v>
      </c>
      <c r="D22" s="420">
        <v>15000</v>
      </c>
      <c r="E22" s="420">
        <f t="shared" si="0"/>
        <v>60000</v>
      </c>
    </row>
    <row r="23" spans="1:5" ht="20.100000000000001" customHeight="1">
      <c r="A23" s="418">
        <v>19</v>
      </c>
      <c r="B23" s="420" t="s">
        <v>314</v>
      </c>
      <c r="C23" s="420">
        <v>6</v>
      </c>
      <c r="D23" s="420">
        <v>8000</v>
      </c>
      <c r="E23" s="420">
        <f t="shared" si="0"/>
        <v>48000</v>
      </c>
    </row>
    <row r="24" spans="1:5" ht="20.100000000000001" customHeight="1">
      <c r="A24" s="418">
        <v>20</v>
      </c>
      <c r="B24" s="420" t="s">
        <v>315</v>
      </c>
      <c r="C24" s="420">
        <v>25</v>
      </c>
      <c r="D24" s="420">
        <v>6000</v>
      </c>
      <c r="E24" s="420">
        <f t="shared" si="0"/>
        <v>150000</v>
      </c>
    </row>
    <row r="25" spans="1:5" ht="20.100000000000001" customHeight="1">
      <c r="A25" s="418">
        <v>21</v>
      </c>
      <c r="B25" s="420" t="s">
        <v>316</v>
      </c>
      <c r="C25" s="420">
        <v>6</v>
      </c>
      <c r="D25" s="420">
        <v>5000</v>
      </c>
      <c r="E25" s="420">
        <f t="shared" si="0"/>
        <v>30000</v>
      </c>
    </row>
    <row r="26" spans="1:5" ht="20.100000000000001" customHeight="1">
      <c r="A26" s="418">
        <v>22</v>
      </c>
      <c r="B26" s="420" t="s">
        <v>317</v>
      </c>
      <c r="C26" s="420">
        <v>6</v>
      </c>
      <c r="D26" s="420">
        <v>3000</v>
      </c>
      <c r="E26" s="420">
        <f t="shared" si="0"/>
        <v>18000</v>
      </c>
    </row>
    <row r="27" spans="1:5" ht="20.100000000000001" customHeight="1">
      <c r="A27" s="418">
        <v>23</v>
      </c>
      <c r="B27" s="420" t="s">
        <v>318</v>
      </c>
      <c r="C27" s="420">
        <v>10</v>
      </c>
      <c r="D27" s="420">
        <v>2500</v>
      </c>
      <c r="E27" s="420">
        <f t="shared" si="0"/>
        <v>25000</v>
      </c>
    </row>
    <row r="28" spans="1:5" ht="20.100000000000001" customHeight="1">
      <c r="A28" s="418">
        <v>24</v>
      </c>
      <c r="B28" s="420" t="s">
        <v>319</v>
      </c>
      <c r="C28" s="420">
        <v>10</v>
      </c>
      <c r="D28" s="420">
        <v>4000</v>
      </c>
      <c r="E28" s="420">
        <f t="shared" si="0"/>
        <v>40000</v>
      </c>
    </row>
    <row r="29" spans="1:5" ht="20.100000000000001" customHeight="1">
      <c r="A29" s="418">
        <v>25</v>
      </c>
      <c r="B29" s="420" t="s">
        <v>320</v>
      </c>
      <c r="C29" s="420">
        <v>4</v>
      </c>
      <c r="D29" s="420">
        <v>7000</v>
      </c>
      <c r="E29" s="420">
        <f t="shared" si="0"/>
        <v>28000</v>
      </c>
    </row>
    <row r="30" spans="1:5" ht="20.100000000000001" customHeight="1">
      <c r="A30" s="418">
        <v>26</v>
      </c>
      <c r="B30" s="420" t="s">
        <v>321</v>
      </c>
      <c r="C30" s="420">
        <v>10</v>
      </c>
      <c r="D30" s="420">
        <v>7000</v>
      </c>
      <c r="E30" s="420">
        <f t="shared" si="0"/>
        <v>70000</v>
      </c>
    </row>
    <row r="31" spans="1:5" ht="20.100000000000001" customHeight="1">
      <c r="A31" s="418">
        <v>27</v>
      </c>
      <c r="B31" s="420" t="s">
        <v>322</v>
      </c>
      <c r="C31" s="420">
        <v>4</v>
      </c>
      <c r="D31" s="420">
        <v>6000</v>
      </c>
      <c r="E31" s="420">
        <f t="shared" si="0"/>
        <v>24000</v>
      </c>
    </row>
    <row r="32" spans="1:5" ht="20.100000000000001" customHeight="1">
      <c r="A32" s="418">
        <v>28</v>
      </c>
      <c r="B32" s="420" t="s">
        <v>323</v>
      </c>
      <c r="C32" s="420">
        <v>2</v>
      </c>
      <c r="D32" s="420">
        <v>8000</v>
      </c>
      <c r="E32" s="420">
        <f t="shared" si="0"/>
        <v>16000</v>
      </c>
    </row>
    <row r="33" spans="1:5" ht="20.100000000000001" customHeight="1">
      <c r="A33" s="418">
        <v>29</v>
      </c>
      <c r="B33" s="420" t="s">
        <v>323</v>
      </c>
      <c r="C33" s="420">
        <v>1</v>
      </c>
      <c r="D33" s="420">
        <v>6000</v>
      </c>
      <c r="E33" s="420">
        <f t="shared" si="0"/>
        <v>6000</v>
      </c>
    </row>
    <row r="34" spans="1:5" ht="20.100000000000001" customHeight="1">
      <c r="A34" s="418">
        <v>30</v>
      </c>
      <c r="B34" s="420" t="s">
        <v>324</v>
      </c>
      <c r="C34" s="420">
        <v>3</v>
      </c>
      <c r="D34" s="420">
        <v>1800</v>
      </c>
      <c r="E34" s="420">
        <f t="shared" si="0"/>
        <v>5400</v>
      </c>
    </row>
    <row r="35" spans="1:5" ht="20.100000000000001" customHeight="1">
      <c r="A35" s="418">
        <v>31</v>
      </c>
      <c r="B35" s="420" t="s">
        <v>324</v>
      </c>
      <c r="C35" s="420">
        <v>4</v>
      </c>
      <c r="D35" s="420">
        <v>1500</v>
      </c>
      <c r="E35" s="420">
        <f t="shared" si="0"/>
        <v>6000</v>
      </c>
    </row>
    <row r="36" spans="1:5" ht="20.100000000000001" customHeight="1">
      <c r="A36" s="418">
        <v>32</v>
      </c>
      <c r="B36" s="420" t="s">
        <v>325</v>
      </c>
      <c r="C36" s="420">
        <v>2</v>
      </c>
      <c r="D36" s="420">
        <v>6500</v>
      </c>
      <c r="E36" s="420">
        <f t="shared" si="0"/>
        <v>13000</v>
      </c>
    </row>
    <row r="37" spans="1:5" ht="20.100000000000001" customHeight="1">
      <c r="A37" s="418">
        <v>33</v>
      </c>
      <c r="B37" s="420" t="s">
        <v>326</v>
      </c>
      <c r="C37" s="420">
        <v>2</v>
      </c>
      <c r="D37" s="420">
        <v>7000</v>
      </c>
      <c r="E37" s="420">
        <f t="shared" si="0"/>
        <v>14000</v>
      </c>
    </row>
    <row r="38" spans="1:5" ht="20.100000000000001" customHeight="1">
      <c r="A38" s="418">
        <v>34</v>
      </c>
      <c r="B38" s="420" t="s">
        <v>327</v>
      </c>
      <c r="C38" s="420">
        <v>4</v>
      </c>
      <c r="D38" s="420">
        <v>15000</v>
      </c>
      <c r="E38" s="420">
        <f t="shared" si="0"/>
        <v>60000</v>
      </c>
    </row>
    <row r="39" spans="1:5" ht="20.100000000000001" customHeight="1">
      <c r="A39" s="418">
        <v>35</v>
      </c>
      <c r="B39" s="420" t="s">
        <v>328</v>
      </c>
      <c r="C39" s="420">
        <v>4</v>
      </c>
      <c r="D39" s="420">
        <v>18000</v>
      </c>
      <c r="E39" s="420">
        <f t="shared" si="0"/>
        <v>72000</v>
      </c>
    </row>
    <row r="40" spans="1:5" ht="20.100000000000001" customHeight="1">
      <c r="A40" s="418">
        <v>36</v>
      </c>
      <c r="B40" s="420" t="s">
        <v>329</v>
      </c>
      <c r="C40" s="420">
        <v>1</v>
      </c>
      <c r="D40" s="420">
        <v>22000</v>
      </c>
      <c r="E40" s="420">
        <f t="shared" si="0"/>
        <v>22000</v>
      </c>
    </row>
    <row r="41" spans="1:5" ht="20.100000000000001" customHeight="1">
      <c r="A41" s="418">
        <v>37</v>
      </c>
      <c r="B41" s="420" t="s">
        <v>330</v>
      </c>
      <c r="C41" s="420">
        <v>1</v>
      </c>
      <c r="D41" s="420">
        <v>5000</v>
      </c>
      <c r="E41" s="420">
        <f t="shared" si="0"/>
        <v>5000</v>
      </c>
    </row>
    <row r="42" spans="1:5" ht="20.100000000000001" customHeight="1">
      <c r="A42" s="418">
        <v>38</v>
      </c>
      <c r="B42" s="420" t="s">
        <v>331</v>
      </c>
      <c r="C42" s="420">
        <v>2</v>
      </c>
      <c r="D42" s="420">
        <v>5000</v>
      </c>
      <c r="E42" s="420">
        <f t="shared" si="0"/>
        <v>10000</v>
      </c>
    </row>
    <row r="43" spans="1:5" ht="20.100000000000001" customHeight="1">
      <c r="A43" s="418">
        <v>39</v>
      </c>
      <c r="B43" s="420" t="s">
        <v>332</v>
      </c>
      <c r="C43" s="420">
        <v>7</v>
      </c>
      <c r="D43" s="420">
        <v>12000</v>
      </c>
      <c r="E43" s="420">
        <f t="shared" si="0"/>
        <v>84000</v>
      </c>
    </row>
    <row r="44" spans="1:5" ht="20.100000000000001" customHeight="1">
      <c r="A44" s="418">
        <v>40</v>
      </c>
      <c r="B44" s="420" t="s">
        <v>333</v>
      </c>
      <c r="C44" s="420">
        <v>2</v>
      </c>
      <c r="D44" s="420">
        <v>15000</v>
      </c>
      <c r="E44" s="420">
        <f t="shared" si="0"/>
        <v>30000</v>
      </c>
    </row>
    <row r="45" spans="1:5" ht="20.100000000000001" customHeight="1">
      <c r="A45" s="418">
        <v>41</v>
      </c>
      <c r="B45" s="420" t="s">
        <v>334</v>
      </c>
      <c r="C45" s="420">
        <v>2</v>
      </c>
      <c r="D45" s="420">
        <v>6500</v>
      </c>
      <c r="E45" s="420">
        <f t="shared" si="0"/>
        <v>13000</v>
      </c>
    </row>
    <row r="46" spans="1:5" ht="20.100000000000001" customHeight="1">
      <c r="A46" s="418">
        <v>42</v>
      </c>
      <c r="B46" s="420" t="s">
        <v>335</v>
      </c>
      <c r="C46" s="420">
        <v>1</v>
      </c>
      <c r="D46" s="420">
        <v>10000</v>
      </c>
      <c r="E46" s="420">
        <f t="shared" si="0"/>
        <v>10000</v>
      </c>
    </row>
    <row r="47" spans="1:5" ht="20.100000000000001" customHeight="1">
      <c r="A47" s="418">
        <v>43</v>
      </c>
      <c r="B47" s="420" t="s">
        <v>336</v>
      </c>
      <c r="C47" s="420">
        <v>1</v>
      </c>
      <c r="D47" s="420">
        <v>15000</v>
      </c>
      <c r="E47" s="420">
        <f t="shared" si="0"/>
        <v>15000</v>
      </c>
    </row>
    <row r="48" spans="1:5" ht="20.100000000000001" customHeight="1">
      <c r="A48" s="418">
        <v>44</v>
      </c>
      <c r="B48" s="420" t="s">
        <v>337</v>
      </c>
      <c r="C48" s="420">
        <v>1</v>
      </c>
      <c r="D48" s="420">
        <v>8000</v>
      </c>
      <c r="E48" s="420">
        <f t="shared" si="0"/>
        <v>8000</v>
      </c>
    </row>
    <row r="49" spans="1:5" ht="20.100000000000001" customHeight="1">
      <c r="A49" s="418">
        <v>45</v>
      </c>
      <c r="B49" s="420" t="s">
        <v>337</v>
      </c>
      <c r="C49" s="420">
        <v>1</v>
      </c>
      <c r="D49" s="420">
        <v>7000</v>
      </c>
      <c r="E49" s="420">
        <f t="shared" si="0"/>
        <v>7000</v>
      </c>
    </row>
    <row r="50" spans="1:5" ht="20.100000000000001" customHeight="1">
      <c r="A50" s="418">
        <v>46</v>
      </c>
      <c r="B50" s="420" t="s">
        <v>333</v>
      </c>
      <c r="C50" s="420">
        <v>2</v>
      </c>
      <c r="D50" s="420">
        <v>6500</v>
      </c>
      <c r="E50" s="420">
        <f t="shared" si="0"/>
        <v>13000</v>
      </c>
    </row>
    <row r="51" spans="1:5" ht="20.100000000000001" customHeight="1">
      <c r="A51" s="418">
        <v>47</v>
      </c>
      <c r="B51" s="420" t="s">
        <v>338</v>
      </c>
      <c r="C51" s="420">
        <v>2</v>
      </c>
      <c r="D51" s="420">
        <v>4500</v>
      </c>
      <c r="E51" s="420">
        <f t="shared" si="0"/>
        <v>9000</v>
      </c>
    </row>
    <row r="52" spans="1:5" ht="20.100000000000001" customHeight="1">
      <c r="A52" s="418">
        <v>48</v>
      </c>
      <c r="B52" s="420" t="s">
        <v>339</v>
      </c>
      <c r="C52" s="420">
        <v>1</v>
      </c>
      <c r="D52" s="420">
        <v>15000</v>
      </c>
      <c r="E52" s="420">
        <f t="shared" si="0"/>
        <v>15000</v>
      </c>
    </row>
    <row r="53" spans="1:5" ht="20.100000000000001" customHeight="1">
      <c r="A53" s="418">
        <v>49</v>
      </c>
      <c r="B53" s="420" t="s">
        <v>340</v>
      </c>
      <c r="C53" s="420">
        <v>2</v>
      </c>
      <c r="D53" s="420">
        <v>4000</v>
      </c>
      <c r="E53" s="420">
        <f t="shared" si="0"/>
        <v>8000</v>
      </c>
    </row>
    <row r="54" spans="1:5" ht="20.100000000000001" customHeight="1">
      <c r="A54" s="418">
        <v>50</v>
      </c>
      <c r="B54" s="420" t="s">
        <v>341</v>
      </c>
      <c r="C54" s="420">
        <v>1</v>
      </c>
      <c r="D54" s="420">
        <v>10000</v>
      </c>
      <c r="E54" s="420">
        <f t="shared" si="0"/>
        <v>10000</v>
      </c>
    </row>
    <row r="55" spans="1:5" ht="20.100000000000001" customHeight="1">
      <c r="A55" s="418">
        <v>51</v>
      </c>
      <c r="B55" s="420" t="s">
        <v>342</v>
      </c>
      <c r="C55" s="420">
        <v>1</v>
      </c>
      <c r="D55" s="420">
        <v>9000</v>
      </c>
      <c r="E55" s="420">
        <f t="shared" si="0"/>
        <v>9000</v>
      </c>
    </row>
    <row r="56" spans="1:5" ht="20.100000000000001" customHeight="1">
      <c r="A56" s="418">
        <v>52</v>
      </c>
      <c r="B56" s="420" t="s">
        <v>343</v>
      </c>
      <c r="C56" s="420">
        <v>1</v>
      </c>
      <c r="D56" s="420">
        <v>6500</v>
      </c>
      <c r="E56" s="420">
        <f t="shared" si="0"/>
        <v>6500</v>
      </c>
    </row>
    <row r="57" spans="1:5" ht="20.100000000000001" customHeight="1">
      <c r="A57" s="418">
        <v>53</v>
      </c>
      <c r="B57" s="420" t="s">
        <v>344</v>
      </c>
      <c r="C57" s="420">
        <v>1</v>
      </c>
      <c r="D57" s="420">
        <v>7500</v>
      </c>
      <c r="E57" s="420">
        <f t="shared" si="0"/>
        <v>7500</v>
      </c>
    </row>
    <row r="58" spans="1:5" ht="20.100000000000001" customHeight="1">
      <c r="A58" s="418">
        <v>54</v>
      </c>
      <c r="B58" s="420" t="s">
        <v>443</v>
      </c>
      <c r="C58" s="420">
        <v>5</v>
      </c>
      <c r="D58" s="420">
        <v>4000</v>
      </c>
      <c r="E58" s="420">
        <f t="shared" si="0"/>
        <v>20000</v>
      </c>
    </row>
    <row r="59" spans="1:5" ht="20.100000000000001" customHeight="1">
      <c r="A59" s="418">
        <v>55</v>
      </c>
      <c r="B59" s="420" t="s">
        <v>365</v>
      </c>
      <c r="C59" s="420">
        <v>2</v>
      </c>
      <c r="D59" s="420">
        <v>23000</v>
      </c>
      <c r="E59" s="420">
        <f t="shared" si="0"/>
        <v>46000</v>
      </c>
    </row>
    <row r="60" spans="1:5" ht="20.100000000000001" customHeight="1">
      <c r="A60" s="418">
        <v>56</v>
      </c>
      <c r="B60" s="420" t="s">
        <v>397</v>
      </c>
      <c r="C60" s="420">
        <v>2</v>
      </c>
      <c r="D60" s="420">
        <v>21000</v>
      </c>
      <c r="E60" s="420">
        <f t="shared" si="0"/>
        <v>42000</v>
      </c>
    </row>
    <row r="61" spans="1:5" ht="20.100000000000001" customHeight="1">
      <c r="A61" s="418">
        <v>57</v>
      </c>
      <c r="B61" s="420" t="s">
        <v>444</v>
      </c>
      <c r="C61" s="420">
        <v>1</v>
      </c>
      <c r="D61" s="420">
        <v>24000</v>
      </c>
      <c r="E61" s="420">
        <f t="shared" si="0"/>
        <v>24000</v>
      </c>
    </row>
    <row r="62" spans="1:5" ht="20.100000000000001" customHeight="1">
      <c r="A62" s="418">
        <v>58</v>
      </c>
      <c r="B62" s="420" t="s">
        <v>345</v>
      </c>
      <c r="C62" s="420">
        <v>1</v>
      </c>
      <c r="D62" s="420">
        <v>22500</v>
      </c>
      <c r="E62" s="420">
        <f t="shared" si="0"/>
        <v>22500</v>
      </c>
    </row>
    <row r="63" spans="1:5" ht="20.100000000000001" customHeight="1">
      <c r="A63" s="418">
        <v>59</v>
      </c>
      <c r="B63" s="420" t="s">
        <v>346</v>
      </c>
      <c r="C63" s="420">
        <v>2</v>
      </c>
      <c r="D63" s="420">
        <v>10000</v>
      </c>
      <c r="E63" s="420">
        <f t="shared" si="0"/>
        <v>20000</v>
      </c>
    </row>
    <row r="64" spans="1:5" ht="20.100000000000001" customHeight="1">
      <c r="A64" s="418">
        <v>60</v>
      </c>
      <c r="B64" s="420" t="s">
        <v>347</v>
      </c>
      <c r="C64" s="420">
        <v>4</v>
      </c>
      <c r="D64" s="420">
        <v>7000</v>
      </c>
      <c r="E64" s="420">
        <f t="shared" si="0"/>
        <v>28000</v>
      </c>
    </row>
    <row r="65" spans="1:5" ht="20.100000000000001" customHeight="1">
      <c r="A65" s="418">
        <v>61</v>
      </c>
      <c r="B65" s="420" t="s">
        <v>347</v>
      </c>
      <c r="C65" s="420">
        <v>7</v>
      </c>
      <c r="D65" s="420">
        <v>6000</v>
      </c>
      <c r="E65" s="420">
        <f t="shared" si="0"/>
        <v>42000</v>
      </c>
    </row>
    <row r="66" spans="1:5" ht="20.100000000000001" customHeight="1">
      <c r="A66" s="418">
        <v>62</v>
      </c>
      <c r="B66" s="420" t="s">
        <v>348</v>
      </c>
      <c r="C66" s="420">
        <v>3</v>
      </c>
      <c r="D66" s="420">
        <v>4000</v>
      </c>
      <c r="E66" s="420">
        <f t="shared" si="0"/>
        <v>12000</v>
      </c>
    </row>
    <row r="67" spans="1:5" ht="20.100000000000001" customHeight="1">
      <c r="A67" s="418">
        <v>63</v>
      </c>
      <c r="B67" s="420" t="s">
        <v>349</v>
      </c>
      <c r="C67" s="420">
        <v>6</v>
      </c>
      <c r="D67" s="420">
        <v>3000</v>
      </c>
      <c r="E67" s="420">
        <f t="shared" si="0"/>
        <v>18000</v>
      </c>
    </row>
    <row r="68" spans="1:5" ht="20.100000000000001" customHeight="1">
      <c r="A68" s="418">
        <v>64</v>
      </c>
      <c r="B68" s="420" t="s">
        <v>350</v>
      </c>
      <c r="C68" s="420">
        <v>12</v>
      </c>
      <c r="D68" s="420">
        <v>3000</v>
      </c>
      <c r="E68" s="420">
        <f t="shared" si="0"/>
        <v>36000</v>
      </c>
    </row>
    <row r="69" spans="1:5" ht="20.100000000000001" customHeight="1">
      <c r="A69" s="418">
        <v>65</v>
      </c>
      <c r="B69" s="420" t="s">
        <v>351</v>
      </c>
      <c r="C69" s="420">
        <v>3</v>
      </c>
      <c r="D69" s="420">
        <v>1800</v>
      </c>
      <c r="E69" s="420">
        <f t="shared" si="0"/>
        <v>5400</v>
      </c>
    </row>
    <row r="70" spans="1:5" ht="20.100000000000001" customHeight="1">
      <c r="A70" s="418">
        <v>66</v>
      </c>
      <c r="B70" s="420" t="s">
        <v>352</v>
      </c>
      <c r="C70" s="420">
        <v>1</v>
      </c>
      <c r="D70" s="420">
        <v>1500</v>
      </c>
      <c r="E70" s="420">
        <f t="shared" si="0"/>
        <v>1500</v>
      </c>
    </row>
    <row r="71" spans="1:5" ht="20.100000000000001" customHeight="1">
      <c r="A71" s="418">
        <v>67</v>
      </c>
      <c r="B71" s="420" t="s">
        <v>353</v>
      </c>
      <c r="C71" s="420">
        <v>2</v>
      </c>
      <c r="D71" s="420">
        <v>1200</v>
      </c>
      <c r="E71" s="420">
        <f t="shared" si="0"/>
        <v>2400</v>
      </c>
    </row>
    <row r="72" spans="1:5" ht="20.100000000000001" customHeight="1">
      <c r="A72" s="418">
        <v>68</v>
      </c>
      <c r="B72" s="420" t="s">
        <v>354</v>
      </c>
      <c r="C72" s="420">
        <v>7</v>
      </c>
      <c r="D72" s="420">
        <v>8000</v>
      </c>
      <c r="E72" s="420">
        <f t="shared" si="0"/>
        <v>56000</v>
      </c>
    </row>
    <row r="73" spans="1:5" ht="20.100000000000001" customHeight="1">
      <c r="A73" s="418">
        <v>69</v>
      </c>
      <c r="B73" s="420" t="s">
        <v>355</v>
      </c>
      <c r="C73" s="420">
        <v>1</v>
      </c>
      <c r="D73" s="420">
        <v>12000</v>
      </c>
      <c r="E73" s="420">
        <f t="shared" si="0"/>
        <v>12000</v>
      </c>
    </row>
    <row r="74" spans="1:5" ht="20.100000000000001" customHeight="1">
      <c r="A74" s="418">
        <v>70</v>
      </c>
      <c r="B74" s="420" t="s">
        <v>356</v>
      </c>
      <c r="C74" s="420">
        <v>10</v>
      </c>
      <c r="D74" s="420">
        <v>5000</v>
      </c>
      <c r="E74" s="420">
        <f t="shared" si="0"/>
        <v>50000</v>
      </c>
    </row>
    <row r="75" spans="1:5" ht="20.100000000000001" customHeight="1">
      <c r="A75" s="418">
        <v>71</v>
      </c>
      <c r="B75" s="420" t="s">
        <v>357</v>
      </c>
      <c r="C75" s="420">
        <v>1</v>
      </c>
      <c r="D75" s="420">
        <v>18000</v>
      </c>
      <c r="E75" s="420">
        <f t="shared" si="0"/>
        <v>18000</v>
      </c>
    </row>
    <row r="76" spans="1:5" ht="20.100000000000001" customHeight="1">
      <c r="A76" s="418">
        <v>72</v>
      </c>
      <c r="B76" s="420" t="s">
        <v>358</v>
      </c>
      <c r="C76" s="420">
        <v>8</v>
      </c>
      <c r="D76" s="420">
        <v>18000</v>
      </c>
      <c r="E76" s="420">
        <f t="shared" si="0"/>
        <v>144000</v>
      </c>
    </row>
    <row r="77" spans="1:5" ht="20.100000000000001" customHeight="1">
      <c r="A77" s="418">
        <v>73</v>
      </c>
      <c r="B77" s="420" t="s">
        <v>359</v>
      </c>
      <c r="C77" s="420">
        <v>10</v>
      </c>
      <c r="D77" s="420">
        <v>18000</v>
      </c>
      <c r="E77" s="420">
        <f t="shared" si="0"/>
        <v>180000</v>
      </c>
    </row>
    <row r="78" spans="1:5" ht="20.100000000000001" customHeight="1">
      <c r="A78" s="418">
        <v>74</v>
      </c>
      <c r="B78" s="420" t="s">
        <v>360</v>
      </c>
      <c r="C78" s="420">
        <v>5</v>
      </c>
      <c r="D78" s="420">
        <v>10000</v>
      </c>
      <c r="E78" s="420">
        <f t="shared" si="0"/>
        <v>50000</v>
      </c>
    </row>
    <row r="79" spans="1:5" ht="20.100000000000001" customHeight="1">
      <c r="A79" s="418">
        <v>75</v>
      </c>
      <c r="B79" s="420" t="s">
        <v>360</v>
      </c>
      <c r="C79" s="420">
        <v>8</v>
      </c>
      <c r="D79" s="420">
        <v>14000</v>
      </c>
      <c r="E79" s="420">
        <f t="shared" si="0"/>
        <v>112000</v>
      </c>
    </row>
    <row r="80" spans="1:5" ht="20.100000000000001" customHeight="1">
      <c r="A80" s="418">
        <v>76</v>
      </c>
      <c r="B80" s="420" t="s">
        <v>361</v>
      </c>
      <c r="C80" s="420">
        <v>8</v>
      </c>
      <c r="D80" s="420">
        <v>9000</v>
      </c>
      <c r="E80" s="420">
        <f t="shared" si="0"/>
        <v>72000</v>
      </c>
    </row>
    <row r="81" spans="1:5" ht="20.100000000000001" customHeight="1">
      <c r="A81" s="418">
        <v>77</v>
      </c>
      <c r="B81" s="420" t="s">
        <v>362</v>
      </c>
      <c r="C81" s="420">
        <v>8</v>
      </c>
      <c r="D81" s="420">
        <v>18000</v>
      </c>
      <c r="E81" s="420">
        <f t="shared" si="0"/>
        <v>144000</v>
      </c>
    </row>
    <row r="82" spans="1:5" ht="20.100000000000001" customHeight="1">
      <c r="A82" s="418">
        <v>78</v>
      </c>
      <c r="B82" s="420" t="s">
        <v>363</v>
      </c>
      <c r="C82" s="420">
        <v>8</v>
      </c>
      <c r="D82" s="420">
        <v>7000</v>
      </c>
      <c r="E82" s="420">
        <f t="shared" si="0"/>
        <v>56000</v>
      </c>
    </row>
    <row r="83" spans="1:5" ht="20.100000000000001" customHeight="1">
      <c r="A83" s="418">
        <v>79</v>
      </c>
      <c r="B83" s="420" t="s">
        <v>364</v>
      </c>
      <c r="C83" s="420">
        <v>20</v>
      </c>
      <c r="D83" s="420">
        <v>7000</v>
      </c>
      <c r="E83" s="420">
        <f t="shared" si="0"/>
        <v>140000</v>
      </c>
    </row>
    <row r="84" spans="1:5" ht="20.100000000000001" customHeight="1">
      <c r="A84" s="418">
        <v>80</v>
      </c>
      <c r="B84" s="420" t="s">
        <v>396</v>
      </c>
      <c r="C84" s="420">
        <v>1</v>
      </c>
      <c r="D84" s="420">
        <v>22000</v>
      </c>
      <c r="E84" s="420">
        <f t="shared" si="0"/>
        <v>22000</v>
      </c>
    </row>
    <row r="85" spans="1:5" ht="20.100000000000001" customHeight="1">
      <c r="A85" s="418">
        <v>81</v>
      </c>
      <c r="B85" s="420" t="s">
        <v>366</v>
      </c>
      <c r="C85" s="420">
        <v>5</v>
      </c>
      <c r="D85" s="420">
        <v>8500</v>
      </c>
      <c r="E85" s="420">
        <f t="shared" si="0"/>
        <v>42500</v>
      </c>
    </row>
    <row r="86" spans="1:5" ht="20.100000000000001" customHeight="1">
      <c r="A86" s="418">
        <v>82</v>
      </c>
      <c r="B86" s="420" t="s">
        <v>367</v>
      </c>
      <c r="C86" s="420">
        <v>15</v>
      </c>
      <c r="D86" s="420">
        <v>4000</v>
      </c>
      <c r="E86" s="420">
        <f t="shared" si="0"/>
        <v>60000</v>
      </c>
    </row>
    <row r="87" spans="1:5" ht="20.100000000000001" customHeight="1">
      <c r="A87" s="418">
        <v>83</v>
      </c>
      <c r="B87" s="420" t="s">
        <v>368</v>
      </c>
      <c r="C87" s="420">
        <v>10</v>
      </c>
      <c r="D87" s="420">
        <v>5000</v>
      </c>
      <c r="E87" s="420">
        <f t="shared" si="0"/>
        <v>50000</v>
      </c>
    </row>
    <row r="88" spans="1:5" ht="20.100000000000001" customHeight="1">
      <c r="A88" s="418">
        <v>84</v>
      </c>
      <c r="B88" s="420" t="s">
        <v>369</v>
      </c>
      <c r="C88" s="420">
        <v>5</v>
      </c>
      <c r="D88" s="420">
        <v>10000</v>
      </c>
      <c r="E88" s="420">
        <f t="shared" si="0"/>
        <v>50000</v>
      </c>
    </row>
    <row r="89" spans="1:5" ht="20.100000000000001" customHeight="1">
      <c r="A89" s="418">
        <v>85</v>
      </c>
      <c r="B89" s="420" t="s">
        <v>370</v>
      </c>
      <c r="C89" s="420">
        <v>10</v>
      </c>
      <c r="D89" s="420">
        <v>5000</v>
      </c>
      <c r="E89" s="420">
        <f t="shared" si="0"/>
        <v>50000</v>
      </c>
    </row>
    <row r="90" spans="1:5" ht="20.100000000000001" customHeight="1">
      <c r="A90" s="418">
        <v>86</v>
      </c>
      <c r="B90" s="420" t="s">
        <v>389</v>
      </c>
      <c r="C90" s="420">
        <v>15</v>
      </c>
      <c r="D90" s="420">
        <v>8500</v>
      </c>
      <c r="E90" s="420">
        <f t="shared" si="0"/>
        <v>127500</v>
      </c>
    </row>
    <row r="91" spans="1:5" ht="20.100000000000001" customHeight="1">
      <c r="A91" s="418">
        <v>87</v>
      </c>
      <c r="B91" s="420" t="s">
        <v>389</v>
      </c>
      <c r="C91" s="420">
        <v>15</v>
      </c>
      <c r="D91" s="420">
        <v>5000</v>
      </c>
      <c r="E91" s="420">
        <f t="shared" si="0"/>
        <v>75000</v>
      </c>
    </row>
    <row r="92" spans="1:5" ht="20.100000000000001" customHeight="1">
      <c r="A92" s="418">
        <v>88</v>
      </c>
      <c r="B92" s="420" t="s">
        <v>371</v>
      </c>
      <c r="C92" s="420">
        <v>10</v>
      </c>
      <c r="D92" s="420">
        <v>6000</v>
      </c>
      <c r="E92" s="420">
        <f t="shared" si="0"/>
        <v>60000</v>
      </c>
    </row>
    <row r="93" spans="1:5" ht="20.100000000000001" customHeight="1">
      <c r="A93" s="418">
        <v>89</v>
      </c>
      <c r="B93" s="420" t="s">
        <v>372</v>
      </c>
      <c r="C93" s="420">
        <v>4</v>
      </c>
      <c r="D93" s="420">
        <v>12000</v>
      </c>
      <c r="E93" s="420">
        <f t="shared" si="0"/>
        <v>48000</v>
      </c>
    </row>
    <row r="94" spans="1:5" ht="20.100000000000001" customHeight="1">
      <c r="A94" s="418">
        <v>90</v>
      </c>
      <c r="B94" s="420" t="s">
        <v>373</v>
      </c>
      <c r="C94" s="420">
        <v>30</v>
      </c>
      <c r="D94" s="420">
        <v>1800</v>
      </c>
      <c r="E94" s="420">
        <f t="shared" si="0"/>
        <v>54000</v>
      </c>
    </row>
    <row r="95" spans="1:5" ht="20.100000000000001" customHeight="1">
      <c r="A95" s="418">
        <v>91</v>
      </c>
      <c r="B95" s="420" t="s">
        <v>374</v>
      </c>
      <c r="C95" s="420">
        <v>2</v>
      </c>
      <c r="D95" s="420">
        <v>8000</v>
      </c>
      <c r="E95" s="420">
        <f t="shared" si="0"/>
        <v>16000</v>
      </c>
    </row>
    <row r="96" spans="1:5" ht="20.100000000000001" customHeight="1">
      <c r="A96" s="418">
        <v>92</v>
      </c>
      <c r="B96" s="420" t="s">
        <v>375</v>
      </c>
      <c r="C96" s="420">
        <v>2</v>
      </c>
      <c r="D96" s="420">
        <v>10000</v>
      </c>
      <c r="E96" s="420">
        <f t="shared" si="0"/>
        <v>20000</v>
      </c>
    </row>
    <row r="97" spans="1:5" ht="20.100000000000001" customHeight="1">
      <c r="A97" s="418">
        <v>93</v>
      </c>
      <c r="B97" s="420" t="s">
        <v>376</v>
      </c>
      <c r="C97" s="420">
        <v>2</v>
      </c>
      <c r="D97" s="420">
        <v>12000</v>
      </c>
      <c r="E97" s="420">
        <f t="shared" si="0"/>
        <v>24000</v>
      </c>
    </row>
    <row r="98" spans="1:5" ht="20.100000000000001" customHeight="1">
      <c r="A98" s="418">
        <v>94</v>
      </c>
      <c r="B98" s="420" t="s">
        <v>377</v>
      </c>
      <c r="C98" s="420">
        <v>6</v>
      </c>
      <c r="D98" s="420">
        <v>15000</v>
      </c>
      <c r="E98" s="420">
        <f t="shared" si="0"/>
        <v>90000</v>
      </c>
    </row>
    <row r="99" spans="1:5" ht="20.100000000000001" customHeight="1">
      <c r="A99" s="418">
        <v>95</v>
      </c>
      <c r="B99" s="420" t="s">
        <v>378</v>
      </c>
      <c r="C99" s="420">
        <v>6</v>
      </c>
      <c r="D99" s="420">
        <v>9000</v>
      </c>
      <c r="E99" s="420">
        <f t="shared" si="0"/>
        <v>54000</v>
      </c>
    </row>
    <row r="100" spans="1:5" ht="20.100000000000001" customHeight="1">
      <c r="A100" s="418">
        <v>96</v>
      </c>
      <c r="B100" s="420" t="s">
        <v>379</v>
      </c>
      <c r="C100" s="420">
        <v>10</v>
      </c>
      <c r="D100" s="420">
        <v>7500</v>
      </c>
      <c r="E100" s="420">
        <f t="shared" si="0"/>
        <v>75000</v>
      </c>
    </row>
    <row r="101" spans="1:5" ht="20.100000000000001" customHeight="1">
      <c r="A101" s="418">
        <v>97</v>
      </c>
      <c r="B101" s="420" t="s">
        <v>380</v>
      </c>
      <c r="C101" s="420">
        <v>4</v>
      </c>
      <c r="D101" s="420">
        <v>15000</v>
      </c>
      <c r="E101" s="420">
        <f t="shared" si="0"/>
        <v>60000</v>
      </c>
    </row>
    <row r="102" spans="1:5" ht="20.100000000000001" customHeight="1">
      <c r="A102" s="418">
        <v>98</v>
      </c>
      <c r="B102" s="420" t="s">
        <v>380</v>
      </c>
      <c r="C102" s="420">
        <v>4</v>
      </c>
      <c r="D102" s="420">
        <v>18000</v>
      </c>
      <c r="E102" s="420">
        <f t="shared" si="0"/>
        <v>72000</v>
      </c>
    </row>
    <row r="103" spans="1:5" ht="20.100000000000001" customHeight="1">
      <c r="A103" s="418">
        <v>99</v>
      </c>
      <c r="B103" s="420" t="s">
        <v>381</v>
      </c>
      <c r="C103" s="420">
        <v>4</v>
      </c>
      <c r="D103" s="420">
        <v>14000</v>
      </c>
      <c r="E103" s="420">
        <f t="shared" si="0"/>
        <v>56000</v>
      </c>
    </row>
    <row r="104" spans="1:5" ht="20.100000000000001" customHeight="1">
      <c r="A104" s="418">
        <v>100</v>
      </c>
      <c r="B104" s="420" t="s">
        <v>382</v>
      </c>
      <c r="C104" s="420">
        <v>3</v>
      </c>
      <c r="D104" s="420">
        <v>6000</v>
      </c>
      <c r="E104" s="420">
        <f t="shared" si="0"/>
        <v>18000</v>
      </c>
    </row>
    <row r="105" spans="1:5" ht="20.100000000000001" customHeight="1">
      <c r="A105" s="418">
        <v>101</v>
      </c>
      <c r="B105" s="420" t="s">
        <v>383</v>
      </c>
      <c r="C105" s="420">
        <v>4</v>
      </c>
      <c r="D105" s="420">
        <v>5500</v>
      </c>
      <c r="E105" s="420">
        <f t="shared" si="0"/>
        <v>22000</v>
      </c>
    </row>
    <row r="106" spans="1:5" ht="20.100000000000001" customHeight="1">
      <c r="A106" s="418">
        <v>102</v>
      </c>
      <c r="B106" s="420" t="s">
        <v>384</v>
      </c>
      <c r="C106" s="420">
        <v>80</v>
      </c>
      <c r="D106" s="420">
        <v>12000</v>
      </c>
      <c r="E106" s="420">
        <f t="shared" si="0"/>
        <v>960000</v>
      </c>
    </row>
    <row r="107" spans="1:5" ht="20.100000000000001" customHeight="1">
      <c r="A107" s="418">
        <v>103</v>
      </c>
      <c r="B107" s="420" t="s">
        <v>385</v>
      </c>
      <c r="C107" s="420">
        <v>10</v>
      </c>
      <c r="D107" s="420">
        <v>17000</v>
      </c>
      <c r="E107" s="420">
        <f t="shared" si="0"/>
        <v>170000</v>
      </c>
    </row>
    <row r="108" spans="1:5" ht="20.100000000000001" customHeight="1">
      <c r="A108" s="418">
        <v>104</v>
      </c>
      <c r="B108" s="420" t="s">
        <v>386</v>
      </c>
      <c r="C108" s="420">
        <v>10</v>
      </c>
      <c r="D108" s="420">
        <v>10000</v>
      </c>
      <c r="E108" s="420">
        <f t="shared" si="0"/>
        <v>100000</v>
      </c>
    </row>
    <row r="109" spans="1:5" ht="20.100000000000001" customHeight="1">
      <c r="A109" s="418">
        <v>105</v>
      </c>
      <c r="B109" s="420" t="s">
        <v>387</v>
      </c>
      <c r="C109" s="420">
        <v>5</v>
      </c>
      <c r="D109" s="420">
        <v>7000</v>
      </c>
      <c r="E109" s="420">
        <f t="shared" si="0"/>
        <v>35000</v>
      </c>
    </row>
    <row r="110" spans="1:5" ht="20.100000000000001" customHeight="1">
      <c r="A110" s="418">
        <v>106</v>
      </c>
      <c r="B110" s="420" t="s">
        <v>388</v>
      </c>
      <c r="C110" s="420">
        <v>100</v>
      </c>
      <c r="D110" s="420">
        <v>3000</v>
      </c>
      <c r="E110" s="420">
        <f t="shared" si="0"/>
        <v>300000</v>
      </c>
    </row>
    <row r="111" spans="1:5" ht="20.100000000000001" customHeight="1">
      <c r="A111" s="418">
        <v>107</v>
      </c>
      <c r="B111" s="420" t="s">
        <v>395</v>
      </c>
      <c r="C111" s="420">
        <v>6</v>
      </c>
      <c r="D111" s="420">
        <v>15000</v>
      </c>
      <c r="E111" s="420">
        <f t="shared" si="0"/>
        <v>90000</v>
      </c>
    </row>
    <row r="112" spans="1:5" ht="20.100000000000001" customHeight="1">
      <c r="A112" s="418">
        <v>108</v>
      </c>
      <c r="B112" s="420" t="s">
        <v>394</v>
      </c>
      <c r="C112" s="420">
        <v>15</v>
      </c>
      <c r="D112" s="420">
        <v>3000</v>
      </c>
      <c r="E112" s="420">
        <f t="shared" si="0"/>
        <v>45000</v>
      </c>
    </row>
    <row r="113" spans="1:5" ht="20.100000000000001" customHeight="1">
      <c r="A113" s="418">
        <v>109</v>
      </c>
      <c r="B113" s="420" t="s">
        <v>391</v>
      </c>
      <c r="C113" s="420">
        <v>25</v>
      </c>
      <c r="D113" s="420">
        <v>2500</v>
      </c>
      <c r="E113" s="420">
        <f t="shared" si="0"/>
        <v>62500</v>
      </c>
    </row>
    <row r="114" spans="1:5" ht="20.100000000000001" customHeight="1">
      <c r="A114" s="418">
        <v>110</v>
      </c>
      <c r="B114" s="420" t="s">
        <v>390</v>
      </c>
      <c r="C114" s="420">
        <v>2</v>
      </c>
      <c r="D114" s="420">
        <v>22000</v>
      </c>
      <c r="E114" s="420">
        <f t="shared" si="0"/>
        <v>44000</v>
      </c>
    </row>
    <row r="115" spans="1:5" ht="20.100000000000001" customHeight="1">
      <c r="A115" s="418">
        <v>111</v>
      </c>
      <c r="B115" s="420" t="s">
        <v>393</v>
      </c>
      <c r="C115" s="420">
        <v>10</v>
      </c>
      <c r="D115" s="420">
        <v>5300</v>
      </c>
      <c r="E115" s="420">
        <f t="shared" si="0"/>
        <v>53000</v>
      </c>
    </row>
    <row r="116" spans="1:5" ht="20.100000000000001" customHeight="1">
      <c r="A116" s="418">
        <v>112</v>
      </c>
      <c r="B116" s="420" t="s">
        <v>392</v>
      </c>
      <c r="C116" s="424">
        <v>30</v>
      </c>
      <c r="D116" s="424">
        <v>2700</v>
      </c>
      <c r="E116" s="420">
        <f t="shared" si="0"/>
        <v>81000</v>
      </c>
    </row>
    <row r="117" spans="1:5" ht="20.100000000000001" customHeight="1">
      <c r="A117" s="418"/>
      <c r="B117" s="419" t="s">
        <v>90</v>
      </c>
      <c r="C117" s="422"/>
      <c r="D117" s="422"/>
      <c r="E117" s="422">
        <f>SUM(E5:E116)</f>
        <v>7688700</v>
      </c>
    </row>
    <row r="118" spans="1:5" ht="20.100000000000001" customHeight="1"/>
    <row r="119" spans="1:5" ht="20.100000000000001" customHeight="1"/>
    <row r="120" spans="1:5" ht="20.100000000000001" customHeight="1"/>
    <row r="121" spans="1:5" ht="20.100000000000001" customHeight="1"/>
  </sheetData>
  <mergeCells count="2">
    <mergeCell ref="B1:E1"/>
    <mergeCell ref="B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0"/>
  <sheetViews>
    <sheetView topLeftCell="A3" workbookViewId="0">
      <selection activeCell="C42" sqref="C42"/>
    </sheetView>
  </sheetViews>
  <sheetFormatPr defaultRowHeight="15.75"/>
  <cols>
    <col min="1" max="1" width="4" style="416" customWidth="1"/>
    <col min="2" max="2" width="41.140625" style="417" customWidth="1"/>
    <col min="3" max="3" width="7.85546875" style="417" customWidth="1"/>
    <col min="4" max="4" width="9.7109375" style="417" customWidth="1"/>
    <col min="5" max="5" width="9.85546875" style="417" customWidth="1"/>
    <col min="6" max="16384" width="9.140625" style="417"/>
  </cols>
  <sheetData>
    <row r="1" spans="1:8">
      <c r="B1" s="530" t="s">
        <v>290</v>
      </c>
      <c r="C1" s="530"/>
      <c r="D1" s="530"/>
      <c r="E1" s="530"/>
    </row>
    <row r="2" spans="1:8">
      <c r="B2" s="531"/>
      <c r="C2" s="531"/>
      <c r="D2" s="531"/>
      <c r="E2" s="531"/>
      <c r="F2" s="531"/>
    </row>
    <row r="3" spans="1:8" ht="20.100000000000001" customHeight="1">
      <c r="A3" s="418" t="s">
        <v>291</v>
      </c>
      <c r="B3" s="418" t="s">
        <v>292</v>
      </c>
      <c r="C3" s="418" t="s">
        <v>293</v>
      </c>
      <c r="D3" s="418" t="s">
        <v>294</v>
      </c>
      <c r="E3" s="418" t="s">
        <v>295</v>
      </c>
      <c r="F3" s="416"/>
      <c r="G3" s="416"/>
      <c r="H3" s="416"/>
    </row>
    <row r="4" spans="1:8" ht="20.100000000000001" customHeight="1">
      <c r="A4" s="418"/>
      <c r="B4" s="422" t="s">
        <v>407</v>
      </c>
      <c r="C4" s="420">
        <v>1</v>
      </c>
      <c r="D4" s="420">
        <v>185000</v>
      </c>
      <c r="E4" s="420">
        <f t="shared" ref="E4:E25" si="0">C4*D4</f>
        <v>185000</v>
      </c>
    </row>
    <row r="5" spans="1:8" ht="20.100000000000001" customHeight="1">
      <c r="A5" s="418">
        <v>1</v>
      </c>
      <c r="B5" s="420" t="s">
        <v>445</v>
      </c>
      <c r="C5" s="420">
        <v>200</v>
      </c>
      <c r="D5" s="420">
        <v>550</v>
      </c>
      <c r="E5" s="420">
        <f t="shared" si="0"/>
        <v>110000</v>
      </c>
    </row>
    <row r="6" spans="1:8" ht="20.100000000000001" customHeight="1">
      <c r="A6" s="418">
        <v>2</v>
      </c>
      <c r="B6" s="420" t="s">
        <v>446</v>
      </c>
      <c r="C6" s="420">
        <v>200</v>
      </c>
      <c r="D6" s="420">
        <v>600</v>
      </c>
      <c r="E6" s="420">
        <f t="shared" si="0"/>
        <v>120000</v>
      </c>
    </row>
    <row r="7" spans="1:8" ht="20.100000000000001" customHeight="1">
      <c r="A7" s="418">
        <v>3</v>
      </c>
      <c r="B7" s="420" t="s">
        <v>447</v>
      </c>
      <c r="C7" s="420">
        <v>200</v>
      </c>
      <c r="D7" s="420">
        <v>500</v>
      </c>
      <c r="E7" s="420">
        <f t="shared" si="0"/>
        <v>100000</v>
      </c>
    </row>
    <row r="8" spans="1:8" ht="20.100000000000001" customHeight="1">
      <c r="A8" s="418">
        <v>4</v>
      </c>
      <c r="B8" s="420" t="s">
        <v>408</v>
      </c>
      <c r="C8" s="420">
        <v>7</v>
      </c>
      <c r="D8" s="420">
        <v>15000</v>
      </c>
      <c r="E8" s="420">
        <f t="shared" si="0"/>
        <v>105000</v>
      </c>
    </row>
    <row r="9" spans="1:8" ht="20.100000000000001" customHeight="1">
      <c r="A9" s="418">
        <v>5</v>
      </c>
      <c r="B9" s="420" t="s">
        <v>448</v>
      </c>
      <c r="C9" s="420">
        <v>8</v>
      </c>
      <c r="D9" s="420">
        <v>12000</v>
      </c>
      <c r="E9" s="420">
        <f t="shared" si="0"/>
        <v>96000</v>
      </c>
    </row>
    <row r="10" spans="1:8" ht="20.100000000000001" customHeight="1">
      <c r="A10" s="418">
        <v>6</v>
      </c>
      <c r="B10" s="420" t="s">
        <v>404</v>
      </c>
      <c r="C10" s="420">
        <v>10</v>
      </c>
      <c r="D10" s="420">
        <v>8500</v>
      </c>
      <c r="E10" s="420">
        <f t="shared" si="0"/>
        <v>85000</v>
      </c>
    </row>
    <row r="11" spans="1:8" ht="20.100000000000001" customHeight="1">
      <c r="A11" s="418">
        <v>7</v>
      </c>
      <c r="B11" s="420" t="s">
        <v>409</v>
      </c>
      <c r="C11" s="420">
        <v>6</v>
      </c>
      <c r="D11" s="420">
        <v>24000</v>
      </c>
      <c r="E11" s="420">
        <f t="shared" si="0"/>
        <v>144000</v>
      </c>
    </row>
    <row r="12" spans="1:8" ht="20.100000000000001" customHeight="1">
      <c r="A12" s="418">
        <v>8</v>
      </c>
      <c r="B12" s="420" t="s">
        <v>409</v>
      </c>
      <c r="C12" s="420">
        <v>20</v>
      </c>
      <c r="D12" s="420">
        <v>22000</v>
      </c>
      <c r="E12" s="420">
        <f t="shared" si="0"/>
        <v>440000</v>
      </c>
    </row>
    <row r="13" spans="1:8" ht="20.100000000000001" customHeight="1">
      <c r="A13" s="418">
        <v>9</v>
      </c>
      <c r="B13" s="420" t="s">
        <v>449</v>
      </c>
      <c r="C13" s="420">
        <v>20</v>
      </c>
      <c r="D13" s="420">
        <v>15000</v>
      </c>
      <c r="E13" s="420">
        <f t="shared" si="0"/>
        <v>300000</v>
      </c>
    </row>
    <row r="14" spans="1:8" ht="20.100000000000001" customHeight="1">
      <c r="A14" s="418">
        <v>10</v>
      </c>
      <c r="B14" s="420" t="s">
        <v>410</v>
      </c>
      <c r="C14" s="420">
        <v>10</v>
      </c>
      <c r="D14" s="420">
        <v>3500</v>
      </c>
      <c r="E14" s="420">
        <f t="shared" si="0"/>
        <v>35000</v>
      </c>
    </row>
    <row r="15" spans="1:8" ht="20.100000000000001" customHeight="1">
      <c r="A15" s="418">
        <v>11</v>
      </c>
      <c r="B15" s="420" t="s">
        <v>450</v>
      </c>
      <c r="C15" s="420">
        <v>15</v>
      </c>
      <c r="D15" s="420">
        <v>5000</v>
      </c>
      <c r="E15" s="420">
        <f t="shared" si="0"/>
        <v>75000</v>
      </c>
    </row>
    <row r="16" spans="1:8" ht="20.100000000000001" customHeight="1">
      <c r="A16" s="418">
        <v>12</v>
      </c>
      <c r="B16" s="420" t="s">
        <v>451</v>
      </c>
      <c r="C16" s="420">
        <v>10</v>
      </c>
      <c r="D16" s="420">
        <v>3500</v>
      </c>
      <c r="E16" s="420">
        <f t="shared" si="0"/>
        <v>35000</v>
      </c>
    </row>
    <row r="17" spans="1:7" ht="20.100000000000001" customHeight="1">
      <c r="A17" s="418">
        <v>13</v>
      </c>
      <c r="B17" s="420" t="s">
        <v>411</v>
      </c>
      <c r="C17" s="420">
        <v>10</v>
      </c>
      <c r="D17" s="420">
        <v>2200</v>
      </c>
      <c r="E17" s="420">
        <f t="shared" si="0"/>
        <v>22000</v>
      </c>
    </row>
    <row r="18" spans="1:7" ht="20.100000000000001" customHeight="1">
      <c r="A18" s="418">
        <v>14</v>
      </c>
      <c r="B18" s="420" t="s">
        <v>412</v>
      </c>
      <c r="C18" s="420">
        <v>50</v>
      </c>
      <c r="D18" s="420">
        <v>5000</v>
      </c>
      <c r="E18" s="420">
        <f t="shared" si="0"/>
        <v>250000</v>
      </c>
    </row>
    <row r="19" spans="1:7" ht="20.100000000000001" customHeight="1">
      <c r="A19" s="418">
        <v>15</v>
      </c>
      <c r="B19" s="420" t="s">
        <v>413</v>
      </c>
      <c r="C19" s="420">
        <v>20</v>
      </c>
      <c r="D19" s="420">
        <v>5000</v>
      </c>
      <c r="E19" s="420">
        <f t="shared" si="0"/>
        <v>100000</v>
      </c>
    </row>
    <row r="20" spans="1:7" ht="20.100000000000001" customHeight="1">
      <c r="A20" s="418">
        <v>16</v>
      </c>
      <c r="B20" s="420" t="s">
        <v>452</v>
      </c>
      <c r="C20" s="420">
        <v>15</v>
      </c>
      <c r="D20" s="420">
        <v>3500</v>
      </c>
      <c r="E20" s="420">
        <f t="shared" si="0"/>
        <v>52500</v>
      </c>
    </row>
    <row r="21" spans="1:7" ht="20.100000000000001" customHeight="1">
      <c r="A21" s="418">
        <v>17</v>
      </c>
      <c r="B21" s="420" t="s">
        <v>110</v>
      </c>
      <c r="C21" s="420">
        <v>10</v>
      </c>
      <c r="D21" s="420">
        <v>1500</v>
      </c>
      <c r="E21" s="420">
        <f t="shared" si="0"/>
        <v>15000</v>
      </c>
    </row>
    <row r="22" spans="1:7" ht="20.100000000000001" customHeight="1">
      <c r="A22" s="418">
        <v>18</v>
      </c>
      <c r="B22" s="420" t="s">
        <v>414</v>
      </c>
      <c r="C22" s="420">
        <v>12</v>
      </c>
      <c r="D22" s="420">
        <v>7000</v>
      </c>
      <c r="E22" s="420">
        <f t="shared" si="0"/>
        <v>84000</v>
      </c>
    </row>
    <row r="23" spans="1:7" ht="20.100000000000001" customHeight="1">
      <c r="A23" s="418">
        <v>19</v>
      </c>
      <c r="B23" s="420" t="s">
        <v>415</v>
      </c>
      <c r="C23" s="420">
        <v>20</v>
      </c>
      <c r="D23" s="420">
        <v>2500</v>
      </c>
      <c r="E23" s="420">
        <f t="shared" si="0"/>
        <v>50000</v>
      </c>
    </row>
    <row r="24" spans="1:7" customFormat="1" ht="20.100000000000001" customHeight="1">
      <c r="A24" s="418">
        <v>20</v>
      </c>
      <c r="B24" s="420" t="s">
        <v>305</v>
      </c>
      <c r="C24" s="420">
        <v>3</v>
      </c>
      <c r="D24" s="420">
        <v>23000</v>
      </c>
      <c r="E24" s="420">
        <f t="shared" si="0"/>
        <v>69000</v>
      </c>
      <c r="F24" s="423"/>
      <c r="G24" s="423"/>
    </row>
    <row r="25" spans="1:7" ht="20.100000000000001" customHeight="1">
      <c r="A25" s="418">
        <v>21</v>
      </c>
      <c r="B25" s="420" t="s">
        <v>453</v>
      </c>
      <c r="C25" s="420">
        <v>1</v>
      </c>
      <c r="D25" s="420">
        <v>23000</v>
      </c>
      <c r="E25" s="420">
        <f t="shared" si="0"/>
        <v>23000</v>
      </c>
    </row>
    <row r="26" spans="1:7" ht="20.100000000000001" customHeight="1">
      <c r="A26" s="418"/>
      <c r="B26" s="418" t="s">
        <v>90</v>
      </c>
      <c r="C26" s="420"/>
      <c r="D26" s="420"/>
      <c r="E26" s="420">
        <f>SUM(E4:E25)</f>
        <v>2495500</v>
      </c>
    </row>
    <row r="27" spans="1:7" ht="20.100000000000001" customHeight="1"/>
    <row r="28" spans="1:7" ht="20.100000000000001" customHeight="1"/>
    <row r="29" spans="1:7" ht="20.100000000000001" customHeight="1"/>
    <row r="30" spans="1:7" ht="20.100000000000001" customHeight="1"/>
  </sheetData>
  <mergeCells count="2">
    <mergeCell ref="B1:E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8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Lr.hastiq</vt:lpstr>
      <vt:lpstr>Guyq</vt:lpstr>
      <vt:lpstr>Ymtacik</vt:lpstr>
      <vt:lpstr>Usumnakan</vt:lpstr>
      <vt:lpstr>Aragamash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https://mul2.yerevan.am/tasks/2176028/oneclick?token=73e63df9ae3abf876fbaf8943e38a24b</cp:keywords>
  <cp:lastModifiedBy>Lusine Petrosyan</cp:lastModifiedBy>
  <cp:lastPrinted>2025-04-10T12:34:07Z</cp:lastPrinted>
  <dcterms:created xsi:type="dcterms:W3CDTF">1996-10-14T23:33:28Z</dcterms:created>
  <dcterms:modified xsi:type="dcterms:W3CDTF">2025-05-20T15:32:41Z</dcterms:modified>
</cp:coreProperties>
</file>